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1. Statement of Financial Performance\"/>
    </mc:Choice>
  </mc:AlternateContent>
  <xr:revisionPtr revIDLastSave="0" documentId="8_{A482CEE2-AECE-4BCB-B8EB-5D32DB60F20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BUF!$A$1:$AA$59</definedName>
    <definedName name="_xlnm.Print_Area" localSheetId="8">CPT!$A$1:$AA$59</definedName>
    <definedName name="_xlnm.Print_Area" localSheetId="4">EKU!$A$1:$AA$59</definedName>
    <definedName name="_xlnm.Print_Area" localSheetId="7">ETH!$A$1:$AA$59</definedName>
    <definedName name="_xlnm.Print_Area" localSheetId="5">JHB!$A$1:$AA$59</definedName>
    <definedName name="_xlnm.Print_Area" localSheetId="3">MAN!$A$1:$AA$59</definedName>
    <definedName name="_xlnm.Print_Area" localSheetId="2">NMA!$A$1:$AA$59</definedName>
    <definedName name="_xlnm.Print_Area" localSheetId="0">Summary!$A$1:$AA$59</definedName>
    <definedName name="_xlnm.Print_Area" localSheetId="6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Z32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T48" i="3"/>
  <c r="T51" i="3" s="1"/>
  <c r="T53" i="3" s="1"/>
  <c r="T56" i="3" s="1"/>
  <c r="T59" i="3" s="1"/>
  <c r="O48" i="3"/>
  <c r="O51" i="3" s="1"/>
  <c r="O53" i="3" s="1"/>
  <c r="O56" i="3" s="1"/>
  <c r="O59" i="3" s="1"/>
  <c r="L48" i="3"/>
  <c r="L51" i="3" s="1"/>
  <c r="L53" i="3" s="1"/>
  <c r="L56" i="3" s="1"/>
  <c r="L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V48" i="4"/>
  <c r="V51" i="4" s="1"/>
  <c r="V53" i="4" s="1"/>
  <c r="V56" i="4" s="1"/>
  <c r="V59" i="4" s="1"/>
  <c r="K48" i="4"/>
  <c r="K51" i="4" s="1"/>
  <c r="K53" i="4" s="1"/>
  <c r="K56" i="4" s="1"/>
  <c r="K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Y51" i="5"/>
  <c r="Y53" i="5" s="1"/>
  <c r="Y56" i="5" s="1"/>
  <c r="Y59" i="5" s="1"/>
  <c r="I51" i="5"/>
  <c r="I53" i="5" s="1"/>
  <c r="I56" i="5" s="1"/>
  <c r="I59" i="5" s="1"/>
  <c r="U48" i="5"/>
  <c r="U51" i="5" s="1"/>
  <c r="U53" i="5" s="1"/>
  <c r="U56" i="5" s="1"/>
  <c r="U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X32" i="5"/>
  <c r="X48" i="5" s="1"/>
  <c r="X51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W53" i="6"/>
  <c r="W56" i="6" s="1"/>
  <c r="W59" i="6" s="1"/>
  <c r="P51" i="6"/>
  <c r="P53" i="6" s="1"/>
  <c r="P56" i="6" s="1"/>
  <c r="P59" i="6" s="1"/>
  <c r="S48" i="6"/>
  <c r="S51" i="6" s="1"/>
  <c r="S53" i="6" s="1"/>
  <c r="S56" i="6" s="1"/>
  <c r="S59" i="6" s="1"/>
  <c r="I48" i="6"/>
  <c r="I51" i="6" s="1"/>
  <c r="I53" i="6" s="1"/>
  <c r="I56" i="6" s="1"/>
  <c r="I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Y48" i="7"/>
  <c r="Y51" i="7" s="1"/>
  <c r="Y53" i="7" s="1"/>
  <c r="Y56" i="7" s="1"/>
  <c r="Y59" i="7" s="1"/>
  <c r="Q48" i="7"/>
  <c r="Q51" i="7" s="1"/>
  <c r="Q53" i="7" s="1"/>
  <c r="Q56" i="7" s="1"/>
  <c r="Q59" i="7" s="1"/>
  <c r="I48" i="7"/>
  <c r="I51" i="7" s="1"/>
  <c r="I53" i="7" s="1"/>
  <c r="I56" i="7" s="1"/>
  <c r="I59" i="7" s="1"/>
  <c r="AA47" i="7"/>
  <c r="Z47" i="7"/>
  <c r="Y47" i="7"/>
  <c r="X47" i="7"/>
  <c r="W47" i="7"/>
  <c r="V47" i="7"/>
  <c r="U47" i="7"/>
  <c r="T47" i="7"/>
  <c r="S47" i="7"/>
  <c r="R47" i="7"/>
  <c r="R48" i="7" s="1"/>
  <c r="R51" i="7" s="1"/>
  <c r="R53" i="7" s="1"/>
  <c r="R56" i="7" s="1"/>
  <c r="R59" i="7" s="1"/>
  <c r="Q47" i="7"/>
  <c r="P47" i="7"/>
  <c r="O47" i="7"/>
  <c r="N47" i="7"/>
  <c r="M47" i="7"/>
  <c r="L47" i="7"/>
  <c r="K47" i="7"/>
  <c r="J47" i="7"/>
  <c r="J48" i="7" s="1"/>
  <c r="J51" i="7" s="1"/>
  <c r="J53" i="7" s="1"/>
  <c r="J56" i="7" s="1"/>
  <c r="J59" i="7" s="1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Z32" i="7" s="1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X51" i="8"/>
  <c r="H51" i="8"/>
  <c r="H53" i="8" s="1"/>
  <c r="H56" i="8" s="1"/>
  <c r="H59" i="8" s="1"/>
  <c r="X48" i="8"/>
  <c r="W48" i="8"/>
  <c r="W51" i="8" s="1"/>
  <c r="W53" i="8" s="1"/>
  <c r="W56" i="8" s="1"/>
  <c r="W59" i="8" s="1"/>
  <c r="P48" i="8"/>
  <c r="P51" i="8" s="1"/>
  <c r="P53" i="8" s="1"/>
  <c r="P56" i="8" s="1"/>
  <c r="P59" i="8" s="1"/>
  <c r="O48" i="8"/>
  <c r="O51" i="8" s="1"/>
  <c r="O53" i="8" s="1"/>
  <c r="O56" i="8" s="1"/>
  <c r="O59" i="8" s="1"/>
  <c r="H48" i="8"/>
  <c r="G48" i="8"/>
  <c r="G51" i="8" s="1"/>
  <c r="G53" i="8" s="1"/>
  <c r="G56" i="8" s="1"/>
  <c r="G59" i="8" s="1"/>
  <c r="AA47" i="8"/>
  <c r="Y47" i="8"/>
  <c r="Z47" i="8" s="1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Z32" i="8"/>
  <c r="Y32" i="8"/>
  <c r="Y48" i="8" s="1"/>
  <c r="Y51" i="8" s="1"/>
  <c r="Y53" i="8" s="1"/>
  <c r="Y56" i="8" s="1"/>
  <c r="Y59" i="8" s="1"/>
  <c r="X32" i="8"/>
  <c r="W32" i="8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AA48" i="9"/>
  <c r="AA51" i="9" s="1"/>
  <c r="AA53" i="9" s="1"/>
  <c r="AA56" i="9" s="1"/>
  <c r="AA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O48" i="9" s="1"/>
  <c r="O51" i="9" s="1"/>
  <c r="O53" i="9" s="1"/>
  <c r="O56" i="9" s="1"/>
  <c r="O59" i="9" s="1"/>
  <c r="N47" i="9"/>
  <c r="M47" i="9"/>
  <c r="L47" i="9"/>
  <c r="K47" i="9"/>
  <c r="J47" i="9"/>
  <c r="I47" i="9"/>
  <c r="H47" i="9"/>
  <c r="G47" i="9"/>
  <c r="G48" i="9" s="1"/>
  <c r="G51" i="9" s="1"/>
  <c r="G53" i="9" s="1"/>
  <c r="G56" i="9" s="1"/>
  <c r="G59" i="9" s="1"/>
  <c r="F47" i="9"/>
  <c r="E47" i="9"/>
  <c r="D47" i="9"/>
  <c r="C47" i="9"/>
  <c r="C48" i="9" s="1"/>
  <c r="C51" i="9" s="1"/>
  <c r="C53" i="9" s="1"/>
  <c r="C56" i="9" s="1"/>
  <c r="C59" i="9" s="1"/>
  <c r="AA32" i="9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V48" i="1"/>
  <c r="V51" i="1" s="1"/>
  <c r="V53" i="1" s="1"/>
  <c r="V56" i="1" s="1"/>
  <c r="V59" i="1" s="1"/>
  <c r="S48" i="1"/>
  <c r="S51" i="1" s="1"/>
  <c r="S53" i="1" s="1"/>
  <c r="S56" i="1" s="1"/>
  <c r="S59" i="1" s="1"/>
  <c r="K48" i="1"/>
  <c r="K51" i="1" s="1"/>
  <c r="K53" i="1" s="1"/>
  <c r="K56" i="1" s="1"/>
  <c r="K59" i="1" s="1"/>
  <c r="G48" i="1"/>
  <c r="G51" i="1" s="1"/>
  <c r="G53" i="1" s="1"/>
  <c r="G56" i="1" s="1"/>
  <c r="G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M48" i="3" l="1"/>
  <c r="M51" i="3" s="1"/>
  <c r="M53" i="3" s="1"/>
  <c r="M56" i="3" s="1"/>
  <c r="M59" i="3" s="1"/>
  <c r="Z51" i="5"/>
  <c r="Z32" i="9"/>
  <c r="H48" i="2"/>
  <c r="H51" i="2" s="1"/>
  <c r="H53" i="2" s="1"/>
  <c r="H56" i="2" s="1"/>
  <c r="H59" i="2" s="1"/>
  <c r="P48" i="2"/>
  <c r="P51" i="2" s="1"/>
  <c r="P53" i="2" s="1"/>
  <c r="P56" i="2" s="1"/>
  <c r="P59" i="2" s="1"/>
  <c r="D48" i="1"/>
  <c r="D51" i="1" s="1"/>
  <c r="D53" i="1" s="1"/>
  <c r="D56" i="1" s="1"/>
  <c r="D59" i="1" s="1"/>
  <c r="L48" i="6"/>
  <c r="L51" i="6" s="1"/>
  <c r="L53" i="6" s="1"/>
  <c r="L56" i="6" s="1"/>
  <c r="L59" i="6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X48" i="7"/>
  <c r="Z47" i="3"/>
  <c r="J48" i="2"/>
  <c r="J51" i="2" s="1"/>
  <c r="J53" i="2" s="1"/>
  <c r="J56" i="2" s="1"/>
  <c r="J59" i="2" s="1"/>
  <c r="R48" i="2"/>
  <c r="R51" i="2" s="1"/>
  <c r="R53" i="2" s="1"/>
  <c r="R56" i="2" s="1"/>
  <c r="R59" i="2" s="1"/>
  <c r="Z51" i="8"/>
  <c r="T48" i="4"/>
  <c r="T51" i="4" s="1"/>
  <c r="T53" i="4" s="1"/>
  <c r="T56" i="4" s="1"/>
  <c r="T59" i="4" s="1"/>
  <c r="P48" i="1"/>
  <c r="P51" i="1" s="1"/>
  <c r="P53" i="1" s="1"/>
  <c r="P56" i="1" s="1"/>
  <c r="P59" i="1" s="1"/>
  <c r="X48" i="1"/>
  <c r="Z48" i="1" s="1"/>
  <c r="Z48" i="8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48" i="9"/>
  <c r="X53" i="5"/>
  <c r="Z48" i="3"/>
  <c r="X51" i="3"/>
  <c r="Z48" i="4"/>
  <c r="X51" i="4"/>
  <c r="Z48" i="5"/>
  <c r="Z32" i="1"/>
  <c r="X51" i="9"/>
  <c r="X53" i="8"/>
  <c r="X48" i="6"/>
  <c r="Z32" i="6"/>
  <c r="X48" i="2"/>
  <c r="Z32" i="3"/>
  <c r="Z32" i="4"/>
  <c r="Z32" i="5"/>
  <c r="Z48" i="7" l="1"/>
  <c r="X51" i="7"/>
  <c r="X51" i="1"/>
  <c r="Z48" i="6"/>
  <c r="X51" i="6"/>
  <c r="X53" i="9"/>
  <c r="Z51" i="9"/>
  <c r="Z51" i="3"/>
  <c r="X53" i="3"/>
  <c r="X56" i="8"/>
  <c r="Z53" i="8"/>
  <c r="Z53" i="5"/>
  <c r="X56" i="5"/>
  <c r="Z51" i="4"/>
  <c r="X53" i="4"/>
  <c r="Z48" i="2"/>
  <c r="X51" i="2"/>
  <c r="Z51" i="1"/>
  <c r="X53" i="1"/>
  <c r="Z51" i="7" l="1"/>
  <c r="X53" i="7"/>
  <c r="Z53" i="3"/>
  <c r="X56" i="3"/>
  <c r="Z51" i="2"/>
  <c r="X53" i="2"/>
  <c r="Z53" i="4"/>
  <c r="X56" i="4"/>
  <c r="X59" i="5"/>
  <c r="Z59" i="5" s="1"/>
  <c r="Z56" i="5"/>
  <c r="Z53" i="9"/>
  <c r="X56" i="9"/>
  <c r="X56" i="1"/>
  <c r="Z53" i="1"/>
  <c r="X53" i="6"/>
  <c r="Z51" i="6"/>
  <c r="Z56" i="8"/>
  <c r="X59" i="8"/>
  <c r="Z59" i="8" s="1"/>
  <c r="X56" i="7" l="1"/>
  <c r="Z53" i="7"/>
  <c r="X56" i="6"/>
  <c r="Z53" i="6"/>
  <c r="Z56" i="1"/>
  <c r="X59" i="1"/>
  <c r="Z59" i="1" s="1"/>
  <c r="Z56" i="4"/>
  <c r="X59" i="4"/>
  <c r="Z59" i="4" s="1"/>
  <c r="Z56" i="9"/>
  <c r="X59" i="9"/>
  <c r="Z59" i="9" s="1"/>
  <c r="Z56" i="3"/>
  <c r="X59" i="3"/>
  <c r="Z59" i="3" s="1"/>
  <c r="Z53" i="2"/>
  <c r="X56" i="2"/>
  <c r="Z56" i="7" l="1"/>
  <c r="X59" i="7"/>
  <c r="Z59" i="7" s="1"/>
  <c r="Z56" i="2"/>
  <c r="X59" i="2"/>
  <c r="Z59" i="2" s="1"/>
  <c r="Z56" i="6"/>
  <c r="X59" i="6"/>
  <c r="Z59" i="6" s="1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<sst xmlns="http://schemas.openxmlformats.org/spreadsheetml/2006/main" count="1305" uniqueCount="94">
  <si>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</si>
  <si>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</si>
  <si>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</si>
  <si>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</si>
  <si>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</si>
  <si>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</si>
  <si>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</si>
  <si>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</si>
  <si>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</si>
  <si>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</si>
  <si>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</si>
  <si>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</si>
  <si>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</si>
  <si>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</si>
  <si>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</si>
  <si>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</si>
  <si>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</si>
  <si>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</si>
  <si>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</si>
  <si>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</si>
  <si>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</si>
  <si>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</si>
  <si>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</si>
  <si>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</si>
  <si>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</si>
  <si>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</si>
  <si>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</si>
  <si>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</si>
  <si>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</si>
  <si>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</si>
  <si>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</si>
  <si>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</si>
  <si>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</si>
  <si>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</si>
  <si>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</si>
  <si>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</si>
  <si>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</si>
  <si>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</si>
  <si>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</si>
  <si>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</si>
  <si>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</si>
  <si>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</si>
  <si>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</si>
  <si>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</si>
  <si>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</si>
  <si>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</si>
  <si>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</si>
  <si>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</si>
  <si>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</si>
  <si>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</si>
  <si>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</si>
  <si>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</si>
  <si>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</si>
  <si>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</si>
  <si>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</si>
  <si>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</si>
  <si>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</si>
  <si>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</si>
  <si>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</si>
  <si>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</si>
  <si>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</si>
  <si>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</si>
  <si>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</si>
  <si>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</si>
  <si>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</si>
  <si>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</si>
  <si>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</si>
  <si>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</si>
  <si>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</si>
  <si>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</si>
  <si>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</si>
  <si>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</si>
  <si>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</si>
  <si>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</si>
  <si>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</si>
  <si>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</si>
  <si>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</si>
  <si>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</si>
  <si>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</si>
  <si>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</si>
  <si>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</si>
  <si>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</si>
  <si>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</si>
  <si>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</si>
  <si>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</si>
  <si>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3rd Quarter ended 31 March 2024 (Figures Finalised as at 2024/04/26)</t>
  </si>
  <si>
    <t>Free State: Mangaung (MAN) - Table C4 Quarterly Budgeted Financial Performance ( Waste management                                   ) for 3rd Quarter ended 31 March 2024 (Figures Finalised as at 2024/04/26)</t>
  </si>
  <si>
    <t>Gauteng: City of Ekurhuleni (EKU) - Table C4 Quarterly Budgeted Financial Performance ( Waste management                                   ) for 3rd Quarter ended 31 March 2024 (Figures Finalised as at 2024/04/26)</t>
  </si>
  <si>
    <t>Gauteng: City of Johannesburg (JHB) - Table C4 Quarterly Budgeted Financial Performance ( Waste management                                   ) for 3rd Quarter ended 31 March 2024 (Figures Finalised as at 2024/04/26)</t>
  </si>
  <si>
    <t>Gauteng: City of Tshwane (TSH) - Table C4 Quarterly Budgeted Financial Performance ( Waste management                                   ) for 3rd Quarter ended 31 March 2024 (Figures Finalised as at 2024/04/26)</t>
  </si>
  <si>
    <t>Kwazulu-Natal: eThekwini (ETH) - Table C4 Quarterly Budgeted Financial Performance ( Waste management                                   ) for 3rd Quarter ended 31 March 2024 (Figures Finalised as at 2024/04/26)</t>
  </si>
  <si>
    <t>Western Cape: Cape Town (CPT) - Table C4 Quarterly Budgeted Financial Performance ( Waste management                                   ) for 3rd Quarter ended 31 March 2024 (Figures Finalised as at 2024/04/26)</t>
  </si>
  <si>
    <t>Summary - Table C4 Quarterly Budgeted Financial Performance ( Waste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</si>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</sst>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-159730</v>
      </c>
      <c r="L6" s="22">
        <v>-285659</v>
      </c>
      <c r="M6" s="22">
        <v>-126229</v>
      </c>
      <c r="N6" s="22">
        <v>-571618</v>
      </c>
      <c r="O6" s="22">
        <v>-162223</v>
      </c>
      <c r="P6" s="22">
        <v>-118272</v>
      </c>
      <c r="Q6" s="22">
        <v>-150854</v>
      </c>
      <c r="R6" s="22">
        <v>-431349</v>
      </c>
      <c r="S6" s="22"/>
      <c r="T6" s="22"/>
      <c r="U6" s="22"/>
      <c r="V6" s="22"/>
      <c r="W6" s="22">
        <v>-1002967</v>
      </c>
      <c r="X6" s="22"/>
      <c r="Y6" s="22">
        <v>-1002967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>
        <v>-42609</v>
      </c>
      <c r="L7" s="22">
        <v>-85317</v>
      </c>
      <c r="M7" s="22">
        <v>-33914</v>
      </c>
      <c r="N7" s="22">
        <v>-161840</v>
      </c>
      <c r="O7" s="22">
        <v>-46969</v>
      </c>
      <c r="P7" s="22">
        <v>-29677</v>
      </c>
      <c r="Q7" s="22">
        <v>-22853</v>
      </c>
      <c r="R7" s="22">
        <v>-99499</v>
      </c>
      <c r="S7" s="22"/>
      <c r="T7" s="22"/>
      <c r="U7" s="22"/>
      <c r="V7" s="22"/>
      <c r="W7" s="22">
        <v>-261339</v>
      </c>
      <c r="X7" s="22"/>
      <c r="Y7" s="22">
        <v>-261339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7230199461</v>
      </c>
      <c r="D9" s="20"/>
      <c r="E9" s="21">
        <v>9535038965</v>
      </c>
      <c r="F9" s="22">
        <v>9957462511</v>
      </c>
      <c r="G9" s="22">
        <v>685500070</v>
      </c>
      <c r="H9" s="22">
        <v>656975943</v>
      </c>
      <c r="I9" s="22">
        <v>1303842649</v>
      </c>
      <c r="J9" s="22">
        <v>2646318662</v>
      </c>
      <c r="K9" s="22">
        <v>850350796</v>
      </c>
      <c r="L9" s="22">
        <v>987911187</v>
      </c>
      <c r="M9" s="22">
        <v>786336668</v>
      </c>
      <c r="N9" s="22">
        <v>2624598651</v>
      </c>
      <c r="O9" s="22">
        <v>796530501</v>
      </c>
      <c r="P9" s="22">
        <v>812123030</v>
      </c>
      <c r="Q9" s="22">
        <v>810645092</v>
      </c>
      <c r="R9" s="22">
        <v>2419298623</v>
      </c>
      <c r="S9" s="22"/>
      <c r="T9" s="22"/>
      <c r="U9" s="22"/>
      <c r="V9" s="22"/>
      <c r="W9" s="22">
        <v>7690215936</v>
      </c>
      <c r="X9" s="22">
        <v>7118924899</v>
      </c>
      <c r="Y9" s="22">
        <v>571291037</v>
      </c>
      <c r="Z9" s="23">
        <v>8.0249622675503929</v>
      </c>
      <c r="AA9" s="20">
        <v>9957462511</v>
      </c>
    </row>
    <row r="10" spans="1:27" x14ac:dyDescent="0.25">
      <c r="A10" s="19" t="s">
        <v>38</v>
      </c>
      <c r="B10" s="15" t="s">
        <v>32</v>
      </c>
      <c r="C10" s="20">
        <v>-58456341</v>
      </c>
      <c r="D10" s="20"/>
      <c r="E10" s="21">
        <v>18718463</v>
      </c>
      <c r="F10" s="22">
        <v>26043463</v>
      </c>
      <c r="G10" s="22">
        <v>1867227</v>
      </c>
      <c r="H10" s="22">
        <v>9119</v>
      </c>
      <c r="I10" s="22">
        <v>1155205</v>
      </c>
      <c r="J10" s="22">
        <v>3031551</v>
      </c>
      <c r="K10" s="22">
        <v>967157</v>
      </c>
      <c r="L10" s="22">
        <v>-183238</v>
      </c>
      <c r="M10" s="22">
        <v>220537</v>
      </c>
      <c r="N10" s="22">
        <v>1004456</v>
      </c>
      <c r="O10" s="22">
        <v>192276</v>
      </c>
      <c r="P10" s="22">
        <v>1471779</v>
      </c>
      <c r="Q10" s="22">
        <v>2370283</v>
      </c>
      <c r="R10" s="22">
        <v>4034338</v>
      </c>
      <c r="S10" s="22"/>
      <c r="T10" s="22"/>
      <c r="U10" s="22"/>
      <c r="V10" s="22"/>
      <c r="W10" s="22">
        <v>8070345</v>
      </c>
      <c r="X10" s="22">
        <v>15978635</v>
      </c>
      <c r="Y10" s="22">
        <v>-7908290</v>
      </c>
      <c r="Z10" s="23">
        <v>-49.492900989352343</v>
      </c>
      <c r="AA10" s="20">
        <v>26043463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361207009</v>
      </c>
      <c r="D13" s="20"/>
      <c r="E13" s="21">
        <v>220919554</v>
      </c>
      <c r="F13" s="22">
        <v>252807785</v>
      </c>
      <c r="G13" s="22">
        <v>24004105</v>
      </c>
      <c r="H13" s="22">
        <v>23402805</v>
      </c>
      <c r="I13" s="22">
        <v>20141682</v>
      </c>
      <c r="J13" s="22">
        <v>67548592</v>
      </c>
      <c r="K13" s="22">
        <v>21034872</v>
      </c>
      <c r="L13" s="22">
        <v>20142032</v>
      </c>
      <c r="M13" s="22">
        <v>21505527</v>
      </c>
      <c r="N13" s="22">
        <v>62682431</v>
      </c>
      <c r="O13" s="22">
        <v>53123408</v>
      </c>
      <c r="P13" s="22">
        <v>23826114</v>
      </c>
      <c r="Q13" s="22">
        <v>22268629</v>
      </c>
      <c r="R13" s="22">
        <v>99218151</v>
      </c>
      <c r="S13" s="22"/>
      <c r="T13" s="22"/>
      <c r="U13" s="22"/>
      <c r="V13" s="22"/>
      <c r="W13" s="22">
        <v>229449174</v>
      </c>
      <c r="X13" s="22">
        <v>179032361</v>
      </c>
      <c r="Y13" s="22">
        <v>50416813</v>
      </c>
      <c r="Z13" s="23">
        <v>28.160726205247329</v>
      </c>
      <c r="AA13" s="20">
        <v>252807785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4813303</v>
      </c>
      <c r="D17" s="20"/>
      <c r="E17" s="21">
        <v>5003564</v>
      </c>
      <c r="F17" s="22">
        <v>5003564</v>
      </c>
      <c r="G17" s="22">
        <v>411219</v>
      </c>
      <c r="H17" s="22">
        <v>509073</v>
      </c>
      <c r="I17" s="22">
        <v>395145</v>
      </c>
      <c r="J17" s="22">
        <v>1315437</v>
      </c>
      <c r="K17" s="22">
        <v>424920</v>
      </c>
      <c r="L17" s="22">
        <v>413744</v>
      </c>
      <c r="M17" s="22">
        <v>397150</v>
      </c>
      <c r="N17" s="22">
        <v>1235814</v>
      </c>
      <c r="O17" s="22">
        <v>403235</v>
      </c>
      <c r="P17" s="22">
        <v>395085</v>
      </c>
      <c r="Q17" s="22">
        <v>363895</v>
      </c>
      <c r="R17" s="22">
        <v>1162215</v>
      </c>
      <c r="S17" s="22"/>
      <c r="T17" s="22"/>
      <c r="U17" s="22"/>
      <c r="V17" s="22"/>
      <c r="W17" s="22">
        <v>3713466</v>
      </c>
      <c r="X17" s="22">
        <v>3755268</v>
      </c>
      <c r="Y17" s="22">
        <v>-41802</v>
      </c>
      <c r="Z17" s="23">
        <v>-1.1131562381166935</v>
      </c>
      <c r="AA17" s="20">
        <v>5003564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>
        <v>22</v>
      </c>
      <c r="H18" s="22"/>
      <c r="I18" s="22"/>
      <c r="J18" s="22">
        <v>22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22</v>
      </c>
      <c r="X18" s="22"/>
      <c r="Y18" s="22">
        <v>22</v>
      </c>
      <c r="Z18" s="23"/>
      <c r="AA18" s="20"/>
    </row>
    <row r="19" spans="1:27" x14ac:dyDescent="0.25">
      <c r="A19" s="19" t="s">
        <v>47</v>
      </c>
      <c r="B19" s="15" t="s">
        <v>32</v>
      </c>
      <c r="C19" s="20">
        <v>16432551</v>
      </c>
      <c r="D19" s="20"/>
      <c r="E19" s="21">
        <v>22070530</v>
      </c>
      <c r="F19" s="22">
        <v>17289743</v>
      </c>
      <c r="G19" s="22">
        <v>261371</v>
      </c>
      <c r="H19" s="22">
        <v>1798131</v>
      </c>
      <c r="I19" s="22">
        <v>1872568</v>
      </c>
      <c r="J19" s="22">
        <v>3932070</v>
      </c>
      <c r="K19" s="22">
        <v>1348617</v>
      </c>
      <c r="L19" s="22">
        <v>1590515</v>
      </c>
      <c r="M19" s="22">
        <v>511053</v>
      </c>
      <c r="N19" s="22">
        <v>3450185</v>
      </c>
      <c r="O19" s="22">
        <v>1189207</v>
      </c>
      <c r="P19" s="22">
        <v>3113308</v>
      </c>
      <c r="Q19" s="22">
        <v>1649857</v>
      </c>
      <c r="R19" s="22">
        <v>5952372</v>
      </c>
      <c r="S19" s="22"/>
      <c r="T19" s="22"/>
      <c r="U19" s="22"/>
      <c r="V19" s="22"/>
      <c r="W19" s="22">
        <v>13334627</v>
      </c>
      <c r="X19" s="22">
        <v>13026081</v>
      </c>
      <c r="Y19" s="22">
        <v>308546</v>
      </c>
      <c r="Z19" s="23">
        <v>2.3686786532342308</v>
      </c>
      <c r="AA19" s="20">
        <v>17289743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-9449</v>
      </c>
      <c r="L21" s="22">
        <v>-18899</v>
      </c>
      <c r="M21" s="22">
        <v>-9449</v>
      </c>
      <c r="N21" s="22">
        <v>-37797</v>
      </c>
      <c r="O21" s="22">
        <v>-9449</v>
      </c>
      <c r="P21" s="22">
        <v>-9449</v>
      </c>
      <c r="Q21" s="22"/>
      <c r="R21" s="22">
        <v>-18898</v>
      </c>
      <c r="S21" s="22"/>
      <c r="T21" s="22"/>
      <c r="U21" s="22"/>
      <c r="V21" s="22"/>
      <c r="W21" s="22">
        <v>-56695</v>
      </c>
      <c r="X21" s="22"/>
      <c r="Y21" s="22">
        <v>-56695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157041</v>
      </c>
      <c r="D23" s="20"/>
      <c r="E23" s="21">
        <v>8111</v>
      </c>
      <c r="F23" s="22">
        <v>8111</v>
      </c>
      <c r="G23" s="22">
        <v>4193</v>
      </c>
      <c r="H23" s="22">
        <v>10509</v>
      </c>
      <c r="I23" s="22">
        <v>8441</v>
      </c>
      <c r="J23" s="22">
        <v>23143</v>
      </c>
      <c r="K23" s="22">
        <v>10041</v>
      </c>
      <c r="L23" s="22">
        <v>12360</v>
      </c>
      <c r="M23" s="22">
        <v>7691</v>
      </c>
      <c r="N23" s="22">
        <v>30092</v>
      </c>
      <c r="O23" s="22">
        <v>8581</v>
      </c>
      <c r="P23" s="22">
        <v>8909</v>
      </c>
      <c r="Q23" s="22">
        <v>7913</v>
      </c>
      <c r="R23" s="22">
        <v>25403</v>
      </c>
      <c r="S23" s="22"/>
      <c r="T23" s="22"/>
      <c r="U23" s="22"/>
      <c r="V23" s="22"/>
      <c r="W23" s="22">
        <v>78638</v>
      </c>
      <c r="X23" s="22">
        <v>3888</v>
      </c>
      <c r="Y23" s="22">
        <v>74750</v>
      </c>
      <c r="Z23" s="23">
        <v>1922.5823045267489</v>
      </c>
      <c r="AA23" s="20">
        <v>8111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2335641631</v>
      </c>
      <c r="D25" s="20"/>
      <c r="E25" s="21">
        <v>2458031790</v>
      </c>
      <c r="F25" s="22">
        <v>2577597817</v>
      </c>
      <c r="G25" s="22">
        <v>839213310</v>
      </c>
      <c r="H25" s="22">
        <v>321278089</v>
      </c>
      <c r="I25" s="22">
        <v>156488814</v>
      </c>
      <c r="J25" s="22">
        <v>1316980213</v>
      </c>
      <c r="K25" s="22">
        <v>115209346</v>
      </c>
      <c r="L25" s="22">
        <v>116060933</v>
      </c>
      <c r="M25" s="22">
        <v>607274061</v>
      </c>
      <c r="N25" s="22">
        <v>838544340</v>
      </c>
      <c r="O25" s="22">
        <v>368589044</v>
      </c>
      <c r="P25" s="22">
        <v>127169980</v>
      </c>
      <c r="Q25" s="22">
        <v>558065613</v>
      </c>
      <c r="R25" s="22">
        <v>1053824637</v>
      </c>
      <c r="S25" s="22"/>
      <c r="T25" s="22"/>
      <c r="U25" s="22"/>
      <c r="V25" s="22"/>
      <c r="W25" s="22">
        <v>3209349190</v>
      </c>
      <c r="X25" s="22">
        <v>2241774380</v>
      </c>
      <c r="Y25" s="22">
        <v>967574810</v>
      </c>
      <c r="Z25" s="23">
        <v>43.16111463456015</v>
      </c>
      <c r="AA25" s="20">
        <v>2577597817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287</v>
      </c>
      <c r="M26" s="22"/>
      <c r="N26" s="22">
        <v>287</v>
      </c>
      <c r="O26" s="22"/>
      <c r="P26" s="22"/>
      <c r="Q26" s="22"/>
      <c r="R26" s="22"/>
      <c r="S26" s="22"/>
      <c r="T26" s="22"/>
      <c r="U26" s="22"/>
      <c r="V26" s="22"/>
      <c r="W26" s="22">
        <v>287</v>
      </c>
      <c r="X26" s="22"/>
      <c r="Y26" s="22">
        <v>287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981926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>
        <v>45513</v>
      </c>
      <c r="Q29" s="22">
        <v>34795</v>
      </c>
      <c r="R29" s="22">
        <v>80308</v>
      </c>
      <c r="S29" s="22"/>
      <c r="T29" s="22"/>
      <c r="U29" s="22"/>
      <c r="V29" s="22"/>
      <c r="W29" s="22">
        <v>80308</v>
      </c>
      <c r="X29" s="22"/>
      <c r="Y29" s="22">
        <v>80308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9890976581</v>
      </c>
      <c r="D32" s="29">
        <f t="shared" ref="D32:Y32" si="0">SUM(D6:D31)</f>
        <v>0</v>
      </c>
      <c r="E32" s="30">
        <f t="shared" si="0"/>
        <v>12259790977</v>
      </c>
      <c r="F32" s="31">
        <f t="shared" si="0"/>
        <v>12836212994</v>
      </c>
      <c r="G32" s="31">
        <f t="shared" si="0"/>
        <v>1551261852</v>
      </c>
      <c r="H32" s="31">
        <f t="shared" si="0"/>
        <v>1003983669</v>
      </c>
      <c r="I32" s="31">
        <f t="shared" si="0"/>
        <v>1483904504</v>
      </c>
      <c r="J32" s="31">
        <f t="shared" si="0"/>
        <v>4039150025</v>
      </c>
      <c r="K32" s="31">
        <f t="shared" si="0"/>
        <v>989133961</v>
      </c>
      <c r="L32" s="31">
        <f t="shared" si="0"/>
        <v>1125557945</v>
      </c>
      <c r="M32" s="31">
        <f t="shared" si="0"/>
        <v>1416083095</v>
      </c>
      <c r="N32" s="31">
        <f t="shared" si="0"/>
        <v>3530775001</v>
      </c>
      <c r="O32" s="31">
        <f t="shared" si="0"/>
        <v>1219817611</v>
      </c>
      <c r="P32" s="31">
        <f t="shared" si="0"/>
        <v>967996320</v>
      </c>
      <c r="Q32" s="31">
        <f t="shared" si="0"/>
        <v>1395232370</v>
      </c>
      <c r="R32" s="31">
        <f t="shared" si="0"/>
        <v>3583046301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11152971327</v>
      </c>
      <c r="X32" s="31">
        <f t="shared" si="0"/>
        <v>9572495512</v>
      </c>
      <c r="Y32" s="31">
        <f t="shared" si="0"/>
        <v>1580475815</v>
      </c>
      <c r="Z32" s="32">
        <f>+IF(X32&lt;&gt;0,+(Y32/X32)*100,0)</f>
        <v>16.51059342904605</v>
      </c>
      <c r="AA32" s="29">
        <f>SUM(AA6:AA31)</f>
        <v>12836212994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3010546876</v>
      </c>
      <c r="D34" s="20"/>
      <c r="E34" s="21">
        <v>5169268839</v>
      </c>
      <c r="F34" s="22">
        <v>5224942819</v>
      </c>
      <c r="G34" s="22">
        <v>353332658</v>
      </c>
      <c r="H34" s="22">
        <v>342111146</v>
      </c>
      <c r="I34" s="22">
        <v>481257862</v>
      </c>
      <c r="J34" s="22">
        <v>1176701666</v>
      </c>
      <c r="K34" s="22">
        <v>395047175</v>
      </c>
      <c r="L34" s="22">
        <v>523878400</v>
      </c>
      <c r="M34" s="22">
        <v>401435041</v>
      </c>
      <c r="N34" s="22">
        <v>1320360616</v>
      </c>
      <c r="O34" s="22">
        <v>401663209</v>
      </c>
      <c r="P34" s="22">
        <v>421270197</v>
      </c>
      <c r="Q34" s="22">
        <v>397725200</v>
      </c>
      <c r="R34" s="22">
        <v>1220658606</v>
      </c>
      <c r="S34" s="22"/>
      <c r="T34" s="22"/>
      <c r="U34" s="22"/>
      <c r="V34" s="22"/>
      <c r="W34" s="22">
        <v>3717720888</v>
      </c>
      <c r="X34" s="22">
        <v>3751817323</v>
      </c>
      <c r="Y34" s="22">
        <v>-34096435</v>
      </c>
      <c r="Z34" s="23">
        <v>-0.90879784553945342</v>
      </c>
      <c r="AA34" s="20">
        <v>5224942819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353975767</v>
      </c>
      <c r="D37" s="20"/>
      <c r="E37" s="21">
        <v>476059965</v>
      </c>
      <c r="F37" s="22">
        <v>462741951</v>
      </c>
      <c r="G37" s="22">
        <v>34090907</v>
      </c>
      <c r="H37" s="22">
        <v>25300295</v>
      </c>
      <c r="I37" s="22">
        <v>33023617</v>
      </c>
      <c r="J37" s="22">
        <v>92414819</v>
      </c>
      <c r="K37" s="22">
        <v>24414264</v>
      </c>
      <c r="L37" s="22">
        <v>41356510</v>
      </c>
      <c r="M37" s="22">
        <v>33330061</v>
      </c>
      <c r="N37" s="22">
        <v>99100835</v>
      </c>
      <c r="O37" s="22">
        <v>33855901</v>
      </c>
      <c r="P37" s="22">
        <v>47282806</v>
      </c>
      <c r="Q37" s="22">
        <v>44562230</v>
      </c>
      <c r="R37" s="22">
        <v>125700937</v>
      </c>
      <c r="S37" s="22"/>
      <c r="T37" s="22"/>
      <c r="U37" s="22"/>
      <c r="V37" s="22"/>
      <c r="W37" s="22">
        <v>317216591</v>
      </c>
      <c r="X37" s="22">
        <v>352538685</v>
      </c>
      <c r="Y37" s="22">
        <v>-35322094</v>
      </c>
      <c r="Z37" s="23">
        <v>-10.019352627925073</v>
      </c>
      <c r="AA37" s="20">
        <v>462741951</v>
      </c>
    </row>
    <row r="38" spans="1:27" x14ac:dyDescent="0.25">
      <c r="A38" s="19" t="s">
        <v>64</v>
      </c>
      <c r="B38" s="15" t="s">
        <v>32</v>
      </c>
      <c r="C38" s="20">
        <v>1465921560</v>
      </c>
      <c r="D38" s="20"/>
      <c r="E38" s="21">
        <v>1997878509</v>
      </c>
      <c r="F38" s="22">
        <v>2139977700</v>
      </c>
      <c r="G38" s="22">
        <v>115052310</v>
      </c>
      <c r="H38" s="22">
        <v>62041151</v>
      </c>
      <c r="I38" s="22">
        <v>131881010</v>
      </c>
      <c r="J38" s="22">
        <v>308974471</v>
      </c>
      <c r="K38" s="22">
        <v>462888166</v>
      </c>
      <c r="L38" s="22">
        <v>547842043</v>
      </c>
      <c r="M38" s="22">
        <v>286414625</v>
      </c>
      <c r="N38" s="22">
        <v>1297144834</v>
      </c>
      <c r="O38" s="22">
        <v>118855911</v>
      </c>
      <c r="P38" s="22">
        <v>115086416</v>
      </c>
      <c r="Q38" s="22">
        <v>330440771</v>
      </c>
      <c r="R38" s="22">
        <v>564383098</v>
      </c>
      <c r="S38" s="22"/>
      <c r="T38" s="22"/>
      <c r="U38" s="22"/>
      <c r="V38" s="22"/>
      <c r="W38" s="22">
        <v>2170502403</v>
      </c>
      <c r="X38" s="22">
        <v>1151578814</v>
      </c>
      <c r="Y38" s="22">
        <v>1018923589</v>
      </c>
      <c r="Z38" s="23">
        <v>88.480577847796354</v>
      </c>
      <c r="AA38" s="20">
        <v>2139977700</v>
      </c>
    </row>
    <row r="39" spans="1:27" x14ac:dyDescent="0.25">
      <c r="A39" s="19" t="s">
        <v>65</v>
      </c>
      <c r="B39" s="15" t="s">
        <v>32</v>
      </c>
      <c r="C39" s="20">
        <v>251154084</v>
      </c>
      <c r="D39" s="20"/>
      <c r="E39" s="21">
        <v>414161227</v>
      </c>
      <c r="F39" s="22">
        <v>422193870</v>
      </c>
      <c r="G39" s="22">
        <v>18529858</v>
      </c>
      <c r="H39" s="22">
        <v>18736609</v>
      </c>
      <c r="I39" s="22">
        <v>1387883</v>
      </c>
      <c r="J39" s="22">
        <v>38654350</v>
      </c>
      <c r="K39" s="22">
        <v>12838736</v>
      </c>
      <c r="L39" s="22">
        <v>26367137</v>
      </c>
      <c r="M39" s="22">
        <v>15648727</v>
      </c>
      <c r="N39" s="22">
        <v>54854600</v>
      </c>
      <c r="O39" s="22">
        <v>26962884</v>
      </c>
      <c r="P39" s="22">
        <v>21613695</v>
      </c>
      <c r="Q39" s="22">
        <v>-5389614</v>
      </c>
      <c r="R39" s="22">
        <v>43186965</v>
      </c>
      <c r="S39" s="22"/>
      <c r="T39" s="22"/>
      <c r="U39" s="22"/>
      <c r="V39" s="22"/>
      <c r="W39" s="22">
        <v>136695915</v>
      </c>
      <c r="X39" s="22">
        <v>212507671</v>
      </c>
      <c r="Y39" s="22">
        <v>-75811756</v>
      </c>
      <c r="Z39" s="23">
        <v>-35.674832651099919</v>
      </c>
      <c r="AA39" s="20">
        <v>422193870</v>
      </c>
    </row>
    <row r="40" spans="1:27" x14ac:dyDescent="0.25">
      <c r="A40" s="19" t="s">
        <v>40</v>
      </c>
      <c r="B40" s="15" t="s">
        <v>32</v>
      </c>
      <c r="C40" s="20">
        <v>222929717</v>
      </c>
      <c r="D40" s="20"/>
      <c r="E40" s="21">
        <v>213983867</v>
      </c>
      <c r="F40" s="22">
        <v>213978467</v>
      </c>
      <c r="G40" s="22">
        <v>5396767</v>
      </c>
      <c r="H40" s="22">
        <v>7542007</v>
      </c>
      <c r="I40" s="22">
        <v>19909303</v>
      </c>
      <c r="J40" s="22">
        <v>32848077</v>
      </c>
      <c r="K40" s="22">
        <v>16583975</v>
      </c>
      <c r="L40" s="22">
        <v>15179113</v>
      </c>
      <c r="M40" s="22">
        <v>18628715</v>
      </c>
      <c r="N40" s="22">
        <v>50391803</v>
      </c>
      <c r="O40" s="22">
        <v>11284686</v>
      </c>
      <c r="P40" s="22">
        <v>9560243</v>
      </c>
      <c r="Q40" s="22">
        <v>10308095</v>
      </c>
      <c r="R40" s="22">
        <v>31153024</v>
      </c>
      <c r="S40" s="22"/>
      <c r="T40" s="22"/>
      <c r="U40" s="22"/>
      <c r="V40" s="22"/>
      <c r="W40" s="22">
        <v>114392904</v>
      </c>
      <c r="X40" s="22">
        <v>77609326</v>
      </c>
      <c r="Y40" s="22">
        <v>36783578</v>
      </c>
      <c r="Z40" s="23">
        <v>47.39582199180547</v>
      </c>
      <c r="AA40" s="20">
        <v>213978467</v>
      </c>
    </row>
    <row r="41" spans="1:27" x14ac:dyDescent="0.25">
      <c r="A41" s="19" t="s">
        <v>66</v>
      </c>
      <c r="B41" s="15" t="s">
        <v>32</v>
      </c>
      <c r="C41" s="20">
        <v>2124891211</v>
      </c>
      <c r="D41" s="20"/>
      <c r="E41" s="21">
        <v>2978084704</v>
      </c>
      <c r="F41" s="22">
        <v>2788123980</v>
      </c>
      <c r="G41" s="22">
        <v>30521072</v>
      </c>
      <c r="H41" s="22">
        <v>89705220</v>
      </c>
      <c r="I41" s="22">
        <v>197292698</v>
      </c>
      <c r="J41" s="22">
        <v>317518990</v>
      </c>
      <c r="K41" s="22">
        <v>273433766</v>
      </c>
      <c r="L41" s="22">
        <v>245194655</v>
      </c>
      <c r="M41" s="22">
        <v>286354313</v>
      </c>
      <c r="N41" s="22">
        <v>804982734</v>
      </c>
      <c r="O41" s="22">
        <v>216490902</v>
      </c>
      <c r="P41" s="22">
        <v>247393699</v>
      </c>
      <c r="Q41" s="22">
        <v>266135524</v>
      </c>
      <c r="R41" s="22">
        <v>730020125</v>
      </c>
      <c r="S41" s="22"/>
      <c r="T41" s="22"/>
      <c r="U41" s="22"/>
      <c r="V41" s="22"/>
      <c r="W41" s="22">
        <v>1852521849</v>
      </c>
      <c r="X41" s="22">
        <v>2214542614</v>
      </c>
      <c r="Y41" s="22">
        <v>-362020765</v>
      </c>
      <c r="Z41" s="23">
        <v>-16.34742825499767</v>
      </c>
      <c r="AA41" s="20">
        <v>2788123980</v>
      </c>
    </row>
    <row r="42" spans="1:27" x14ac:dyDescent="0.25">
      <c r="A42" s="19" t="s">
        <v>67</v>
      </c>
      <c r="B42" s="15" t="s">
        <v>32</v>
      </c>
      <c r="C42" s="20">
        <v>20969249</v>
      </c>
      <c r="D42" s="20"/>
      <c r="E42" s="21">
        <v>14671714</v>
      </c>
      <c r="F42" s="22">
        <v>23601208</v>
      </c>
      <c r="G42" s="22"/>
      <c r="H42" s="22">
        <v>641690</v>
      </c>
      <c r="I42" s="22">
        <v>2771788</v>
      </c>
      <c r="J42" s="22">
        <v>3413478</v>
      </c>
      <c r="K42" s="22">
        <v>2564343</v>
      </c>
      <c r="L42" s="22">
        <v>3722120</v>
      </c>
      <c r="M42" s="22">
        <v>696350</v>
      </c>
      <c r="N42" s="22">
        <v>6982813</v>
      </c>
      <c r="O42" s="22">
        <v>670242</v>
      </c>
      <c r="P42" s="22">
        <v>1637099</v>
      </c>
      <c r="Q42" s="22">
        <v>5090054</v>
      </c>
      <c r="R42" s="22">
        <v>7397395</v>
      </c>
      <c r="S42" s="22"/>
      <c r="T42" s="22"/>
      <c r="U42" s="22"/>
      <c r="V42" s="22"/>
      <c r="W42" s="22">
        <v>17793686</v>
      </c>
      <c r="X42" s="22">
        <v>15360114</v>
      </c>
      <c r="Y42" s="22">
        <v>2433572</v>
      </c>
      <c r="Z42" s="23">
        <v>15.843450120226974</v>
      </c>
      <c r="AA42" s="20">
        <v>23601208</v>
      </c>
    </row>
    <row r="43" spans="1:27" x14ac:dyDescent="0.25">
      <c r="A43" s="19" t="s">
        <v>68</v>
      </c>
      <c r="B43" s="15" t="s">
        <v>32</v>
      </c>
      <c r="C43" s="20">
        <v>126961067</v>
      </c>
      <c r="D43" s="20"/>
      <c r="E43" s="21">
        <v>40489900</v>
      </c>
      <c r="F43" s="22">
        <v>101254869</v>
      </c>
      <c r="G43" s="22">
        <v>724561</v>
      </c>
      <c r="H43" s="22">
        <v>192428679</v>
      </c>
      <c r="I43" s="22">
        <v>1352776</v>
      </c>
      <c r="J43" s="22">
        <v>194506016</v>
      </c>
      <c r="K43" s="22">
        <v>7663534</v>
      </c>
      <c r="L43" s="22">
        <v>3042842</v>
      </c>
      <c r="M43" s="22">
        <v>4833281</v>
      </c>
      <c r="N43" s="22">
        <v>15539657</v>
      </c>
      <c r="O43" s="22">
        <v>16902212</v>
      </c>
      <c r="P43" s="22">
        <v>1885145</v>
      </c>
      <c r="Q43" s="22">
        <v>18059993</v>
      </c>
      <c r="R43" s="22">
        <v>36847350</v>
      </c>
      <c r="S43" s="22"/>
      <c r="T43" s="22"/>
      <c r="U43" s="22"/>
      <c r="V43" s="22"/>
      <c r="W43" s="22">
        <v>246893023</v>
      </c>
      <c r="X43" s="22">
        <v>91632397</v>
      </c>
      <c r="Y43" s="22">
        <v>155260626</v>
      </c>
      <c r="Z43" s="23">
        <v>169.43857312823542</v>
      </c>
      <c r="AA43" s="20">
        <v>101254869</v>
      </c>
    </row>
    <row r="44" spans="1:27" x14ac:dyDescent="0.25">
      <c r="A44" s="19" t="s">
        <v>69</v>
      </c>
      <c r="B44" s="15" t="s">
        <v>32</v>
      </c>
      <c r="C44" s="20">
        <v>805398230</v>
      </c>
      <c r="D44" s="20"/>
      <c r="E44" s="21">
        <v>1608221308</v>
      </c>
      <c r="F44" s="22">
        <v>1905025288</v>
      </c>
      <c r="G44" s="22">
        <v>110320253</v>
      </c>
      <c r="H44" s="22">
        <v>139796180</v>
      </c>
      <c r="I44" s="22">
        <v>180557427</v>
      </c>
      <c r="J44" s="22">
        <v>430673860</v>
      </c>
      <c r="K44" s="22">
        <v>193783269</v>
      </c>
      <c r="L44" s="22">
        <v>228564649</v>
      </c>
      <c r="M44" s="22">
        <v>174553090</v>
      </c>
      <c r="N44" s="22">
        <v>596901008</v>
      </c>
      <c r="O44" s="22">
        <v>135486691</v>
      </c>
      <c r="P44" s="22">
        <v>193111431</v>
      </c>
      <c r="Q44" s="22">
        <v>198575564</v>
      </c>
      <c r="R44" s="22">
        <v>527173686</v>
      </c>
      <c r="S44" s="22"/>
      <c r="T44" s="22"/>
      <c r="U44" s="22"/>
      <c r="V44" s="22"/>
      <c r="W44" s="22">
        <v>1554748554</v>
      </c>
      <c r="X44" s="22">
        <v>1415570815</v>
      </c>
      <c r="Y44" s="22">
        <v>139177739</v>
      </c>
      <c r="Z44" s="23">
        <v>9.8319163919750636</v>
      </c>
      <c r="AA44" s="20">
        <v>1905025288</v>
      </c>
    </row>
    <row r="45" spans="1:27" x14ac:dyDescent="0.25">
      <c r="A45" s="19" t="s">
        <v>70</v>
      </c>
      <c r="B45" s="15" t="s">
        <v>32</v>
      </c>
      <c r="C45" s="20">
        <v>1378251</v>
      </c>
      <c r="D45" s="20"/>
      <c r="E45" s="21">
        <v>1461</v>
      </c>
      <c r="F45" s="22">
        <v>3005</v>
      </c>
      <c r="G45" s="22"/>
      <c r="H45" s="22"/>
      <c r="I45" s="22"/>
      <c r="J45" s="22"/>
      <c r="K45" s="22">
        <v>1002</v>
      </c>
      <c r="L45" s="22"/>
      <c r="M45" s="22">
        <v>1878</v>
      </c>
      <c r="N45" s="22">
        <v>2880</v>
      </c>
      <c r="O45" s="22">
        <v>1347</v>
      </c>
      <c r="P45" s="22"/>
      <c r="Q45" s="22">
        <v>4081</v>
      </c>
      <c r="R45" s="22">
        <v>5428</v>
      </c>
      <c r="S45" s="22"/>
      <c r="T45" s="22"/>
      <c r="U45" s="22"/>
      <c r="V45" s="22"/>
      <c r="W45" s="22">
        <v>8308</v>
      </c>
      <c r="X45" s="22">
        <v>2146</v>
      </c>
      <c r="Y45" s="22">
        <v>6162</v>
      </c>
      <c r="Z45" s="23">
        <v>287.13886300093196</v>
      </c>
      <c r="AA45" s="20">
        <v>3005</v>
      </c>
    </row>
    <row r="46" spans="1:27" x14ac:dyDescent="0.25">
      <c r="A46" s="19" t="s">
        <v>71</v>
      </c>
      <c r="B46" s="15" t="s">
        <v>32</v>
      </c>
      <c r="C46" s="20">
        <v>1637936</v>
      </c>
      <c r="D46" s="20"/>
      <c r="E46" s="21"/>
      <c r="F46" s="22"/>
      <c r="G46" s="22">
        <v>284575</v>
      </c>
      <c r="H46" s="22">
        <v>-6405</v>
      </c>
      <c r="I46" s="22">
        <v>-295469</v>
      </c>
      <c r="J46" s="22">
        <v>-17299</v>
      </c>
      <c r="K46" s="22">
        <v>-872</v>
      </c>
      <c r="L46" s="22">
        <v>4020095</v>
      </c>
      <c r="M46" s="22">
        <v>70</v>
      </c>
      <c r="N46" s="22">
        <v>4019293</v>
      </c>
      <c r="O46" s="22">
        <v>28188</v>
      </c>
      <c r="P46" s="22">
        <v>-7174</v>
      </c>
      <c r="Q46" s="22">
        <v>-3913</v>
      </c>
      <c r="R46" s="22">
        <v>17101</v>
      </c>
      <c r="S46" s="22"/>
      <c r="T46" s="22"/>
      <c r="U46" s="22"/>
      <c r="V46" s="22"/>
      <c r="W46" s="22">
        <v>4019095</v>
      </c>
      <c r="X46" s="22"/>
      <c r="Y46" s="22">
        <v>4019095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8385763948</v>
      </c>
      <c r="D47" s="29">
        <f t="shared" ref="D47:Y47" si="1">SUM(D34:D46)</f>
        <v>0</v>
      </c>
      <c r="E47" s="30">
        <f t="shared" si="1"/>
        <v>12912821494</v>
      </c>
      <c r="F47" s="31">
        <f t="shared" si="1"/>
        <v>13281843157</v>
      </c>
      <c r="G47" s="31">
        <f t="shared" si="1"/>
        <v>668252961</v>
      </c>
      <c r="H47" s="31">
        <f t="shared" si="1"/>
        <v>878296572</v>
      </c>
      <c r="I47" s="31">
        <f t="shared" si="1"/>
        <v>1049138895</v>
      </c>
      <c r="J47" s="31">
        <f t="shared" si="1"/>
        <v>2595688428</v>
      </c>
      <c r="K47" s="31">
        <f t="shared" si="1"/>
        <v>1389217358</v>
      </c>
      <c r="L47" s="31">
        <f t="shared" si="1"/>
        <v>1639167564</v>
      </c>
      <c r="M47" s="31">
        <f t="shared" si="1"/>
        <v>1221896151</v>
      </c>
      <c r="N47" s="31">
        <f t="shared" si="1"/>
        <v>4250281073</v>
      </c>
      <c r="O47" s="31">
        <f t="shared" si="1"/>
        <v>962202173</v>
      </c>
      <c r="P47" s="31">
        <f t="shared" si="1"/>
        <v>1058833557</v>
      </c>
      <c r="Q47" s="31">
        <f t="shared" si="1"/>
        <v>1265507985</v>
      </c>
      <c r="R47" s="31">
        <f t="shared" si="1"/>
        <v>3286543715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10132513216</v>
      </c>
      <c r="X47" s="31">
        <f t="shared" si="1"/>
        <v>9283159905</v>
      </c>
      <c r="Y47" s="31">
        <f t="shared" si="1"/>
        <v>849353311</v>
      </c>
      <c r="Z47" s="32">
        <f>+IF(X47&lt;&gt;0,+(Y47/X47)*100,0)</f>
        <v>9.1493986928150406</v>
      </c>
      <c r="AA47" s="29">
        <f>SUM(AA34:AA46)</f>
        <v>13281843157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1505212633</v>
      </c>
      <c r="D48" s="39">
        <f t="shared" si="2"/>
        <v>0</v>
      </c>
      <c r="E48" s="40">
        <f t="shared" si="2"/>
        <v>-653030517</v>
      </c>
      <c r="F48" s="41">
        <f t="shared" si="2"/>
        <v>-445630163</v>
      </c>
      <c r="G48" s="41">
        <f t="shared" si="2"/>
        <v>883008891</v>
      </c>
      <c r="H48" s="41">
        <f t="shared" si="2"/>
        <v>125687097</v>
      </c>
      <c r="I48" s="41">
        <f t="shared" si="2"/>
        <v>434765609</v>
      </c>
      <c r="J48" s="41">
        <f t="shared" si="2"/>
        <v>1443461597</v>
      </c>
      <c r="K48" s="41">
        <f t="shared" si="2"/>
        <v>-400083397</v>
      </c>
      <c r="L48" s="41">
        <f t="shared" si="2"/>
        <v>-513609619</v>
      </c>
      <c r="M48" s="41">
        <f t="shared" si="2"/>
        <v>194186944</v>
      </c>
      <c r="N48" s="41">
        <f t="shared" si="2"/>
        <v>-719506072</v>
      </c>
      <c r="O48" s="41">
        <f t="shared" si="2"/>
        <v>257615438</v>
      </c>
      <c r="P48" s="41">
        <f t="shared" si="2"/>
        <v>-90837237</v>
      </c>
      <c r="Q48" s="41">
        <f t="shared" si="2"/>
        <v>129724385</v>
      </c>
      <c r="R48" s="41">
        <f t="shared" si="2"/>
        <v>296502586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1020458111</v>
      </c>
      <c r="X48" s="41">
        <f t="shared" si="2"/>
        <v>289335607</v>
      </c>
      <c r="Y48" s="41">
        <f t="shared" si="2"/>
        <v>731122504</v>
      </c>
      <c r="Z48" s="42">
        <f>+IF(X48&lt;&gt;0,+(Y48/X48)*100,0)</f>
        <v>252.69012396389914</v>
      </c>
      <c r="AA48" s="39">
        <f>+AA32-AA47</f>
        <v>-445630163</v>
      </c>
    </row>
    <row r="49" spans="1:27" x14ac:dyDescent="0.25">
      <c r="A49" s="43" t="s">
        <v>74</v>
      </c>
      <c r="B49" s="15" t="s">
        <v>32</v>
      </c>
      <c r="C49" s="20">
        <v>182777470</v>
      </c>
      <c r="D49" s="20"/>
      <c r="E49" s="21">
        <v>250366270</v>
      </c>
      <c r="F49" s="22">
        <v>170896040</v>
      </c>
      <c r="G49" s="22"/>
      <c r="H49" s="22">
        <v>449739</v>
      </c>
      <c r="I49" s="22">
        <v>3928000</v>
      </c>
      <c r="J49" s="22">
        <v>4377739</v>
      </c>
      <c r="K49" s="22">
        <v>10061773</v>
      </c>
      <c r="L49" s="22">
        <v>378690</v>
      </c>
      <c r="M49" s="22">
        <v>4432726</v>
      </c>
      <c r="N49" s="22">
        <v>14873189</v>
      </c>
      <c r="O49" s="22">
        <v>5542270</v>
      </c>
      <c r="P49" s="22">
        <v>7962870</v>
      </c>
      <c r="Q49" s="22">
        <v>7730572</v>
      </c>
      <c r="R49" s="22">
        <v>21235712</v>
      </c>
      <c r="S49" s="22"/>
      <c r="T49" s="22"/>
      <c r="U49" s="22"/>
      <c r="V49" s="22"/>
      <c r="W49" s="22">
        <v>40486640</v>
      </c>
      <c r="X49" s="22">
        <v>151860297</v>
      </c>
      <c r="Y49" s="22">
        <v>-111373657</v>
      </c>
      <c r="Z49" s="23">
        <v>-73.339549046186832</v>
      </c>
      <c r="AA49" s="20">
        <v>170896040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1687990103</v>
      </c>
      <c r="D51" s="48">
        <f t="shared" si="3"/>
        <v>0</v>
      </c>
      <c r="E51" s="49">
        <f t="shared" si="3"/>
        <v>-402664247</v>
      </c>
      <c r="F51" s="50">
        <f t="shared" si="3"/>
        <v>-274734123</v>
      </c>
      <c r="G51" s="50">
        <f t="shared" si="3"/>
        <v>883008891</v>
      </c>
      <c r="H51" s="50">
        <f t="shared" si="3"/>
        <v>126136836</v>
      </c>
      <c r="I51" s="50">
        <f t="shared" si="3"/>
        <v>438693609</v>
      </c>
      <c r="J51" s="50">
        <f t="shared" si="3"/>
        <v>1447839336</v>
      </c>
      <c r="K51" s="50">
        <f t="shared" si="3"/>
        <v>-390021624</v>
      </c>
      <c r="L51" s="50">
        <f t="shared" si="3"/>
        <v>-513230929</v>
      </c>
      <c r="M51" s="50">
        <f t="shared" si="3"/>
        <v>198619670</v>
      </c>
      <c r="N51" s="50">
        <f t="shared" si="3"/>
        <v>-704632883</v>
      </c>
      <c r="O51" s="50">
        <f t="shared" si="3"/>
        <v>263157708</v>
      </c>
      <c r="P51" s="50">
        <f t="shared" si="3"/>
        <v>-82874367</v>
      </c>
      <c r="Q51" s="50">
        <f t="shared" si="3"/>
        <v>137454957</v>
      </c>
      <c r="R51" s="50">
        <f t="shared" si="3"/>
        <v>317738298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1060944751</v>
      </c>
      <c r="X51" s="50">
        <f t="shared" si="3"/>
        <v>441195904</v>
      </c>
      <c r="Y51" s="50">
        <f t="shared" si="3"/>
        <v>619748847</v>
      </c>
      <c r="Z51" s="51">
        <f>+IF(X51&lt;&gt;0,+(Y51/X51)*100,0)</f>
        <v>140.47021773801418</v>
      </c>
      <c r="AA51" s="48">
        <f>SUM(AA48:AA50)</f>
        <v>-274734123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1687990103</v>
      </c>
      <c r="D53" s="54">
        <f>+D51-D52</f>
        <v>0</v>
      </c>
      <c r="E53" s="55">
        <f t="shared" si="4"/>
        <v>-402664247</v>
      </c>
      <c r="F53" s="56">
        <f t="shared" si="4"/>
        <v>-274734123</v>
      </c>
      <c r="G53" s="56">
        <f t="shared" si="4"/>
        <v>883008891</v>
      </c>
      <c r="H53" s="56">
        <f t="shared" si="4"/>
        <v>126136836</v>
      </c>
      <c r="I53" s="56">
        <f t="shared" si="4"/>
        <v>438693609</v>
      </c>
      <c r="J53" s="56">
        <f t="shared" si="4"/>
        <v>1447839336</v>
      </c>
      <c r="K53" s="56">
        <f t="shared" si="4"/>
        <v>-390021624</v>
      </c>
      <c r="L53" s="56">
        <f t="shared" si="4"/>
        <v>-513230929</v>
      </c>
      <c r="M53" s="56">
        <f t="shared" si="4"/>
        <v>198619670</v>
      </c>
      <c r="N53" s="56">
        <f t="shared" si="4"/>
        <v>-704632883</v>
      </c>
      <c r="O53" s="56">
        <f t="shared" si="4"/>
        <v>263157708</v>
      </c>
      <c r="P53" s="56">
        <f t="shared" si="4"/>
        <v>-82874367</v>
      </c>
      <c r="Q53" s="56">
        <f t="shared" si="4"/>
        <v>137454957</v>
      </c>
      <c r="R53" s="56">
        <f t="shared" si="4"/>
        <v>317738298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1060944751</v>
      </c>
      <c r="X53" s="56">
        <f t="shared" si="4"/>
        <v>441195904</v>
      </c>
      <c r="Y53" s="56">
        <f t="shared" si="4"/>
        <v>619748847</v>
      </c>
      <c r="Z53" s="57">
        <f>+IF(X53&lt;&gt;0,+(Y53/X53)*100,0)</f>
        <v>140.47021773801418</v>
      </c>
      <c r="AA53" s="54">
        <f>+AA51-AA52</f>
        <v>-274734123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1687990103</v>
      </c>
      <c r="D56" s="48">
        <f>SUM(D53:D55)</f>
        <v>0</v>
      </c>
      <c r="E56" s="49">
        <f t="shared" si="5"/>
        <v>-402664247</v>
      </c>
      <c r="F56" s="50">
        <f t="shared" si="5"/>
        <v>-274734123</v>
      </c>
      <c r="G56" s="50">
        <f t="shared" si="5"/>
        <v>883008891</v>
      </c>
      <c r="H56" s="50">
        <f t="shared" si="5"/>
        <v>126136836</v>
      </c>
      <c r="I56" s="50">
        <f t="shared" si="5"/>
        <v>438693609</v>
      </c>
      <c r="J56" s="50">
        <f t="shared" si="5"/>
        <v>1447839336</v>
      </c>
      <c r="K56" s="50">
        <f t="shared" si="5"/>
        <v>-390021624</v>
      </c>
      <c r="L56" s="50">
        <f t="shared" si="5"/>
        <v>-513230929</v>
      </c>
      <c r="M56" s="50">
        <f t="shared" si="5"/>
        <v>198619670</v>
      </c>
      <c r="N56" s="50">
        <f t="shared" si="5"/>
        <v>-704632883</v>
      </c>
      <c r="O56" s="50">
        <f t="shared" si="5"/>
        <v>263157708</v>
      </c>
      <c r="P56" s="50">
        <f t="shared" si="5"/>
        <v>-82874367</v>
      </c>
      <c r="Q56" s="50">
        <f t="shared" si="5"/>
        <v>137454957</v>
      </c>
      <c r="R56" s="50">
        <f t="shared" si="5"/>
        <v>317738298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1060944751</v>
      </c>
      <c r="X56" s="50">
        <f t="shared" si="5"/>
        <v>441195904</v>
      </c>
      <c r="Y56" s="50">
        <f t="shared" si="5"/>
        <v>619748847</v>
      </c>
      <c r="Z56" s="51">
        <f>+IF(X56&lt;&gt;0,+(Y56/X56)*100,0)</f>
        <v>140.47021773801418</v>
      </c>
      <c r="AA56" s="48">
        <f>SUM(AA53:AA55)</f>
        <v>-274734123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1687990103</v>
      </c>
      <c r="D59" s="65">
        <f>SUM(D56:D58)</f>
        <v>0</v>
      </c>
      <c r="E59" s="66">
        <f t="shared" si="6"/>
        <v>-402664247</v>
      </c>
      <c r="F59" s="67">
        <f t="shared" si="6"/>
        <v>-274734123</v>
      </c>
      <c r="G59" s="67">
        <f t="shared" si="6"/>
        <v>883008891</v>
      </c>
      <c r="H59" s="67">
        <f t="shared" si="6"/>
        <v>126136836</v>
      </c>
      <c r="I59" s="67">
        <f t="shared" si="6"/>
        <v>438693609</v>
      </c>
      <c r="J59" s="67">
        <f t="shared" si="6"/>
        <v>1447839336</v>
      </c>
      <c r="K59" s="67">
        <f t="shared" si="6"/>
        <v>-390021624</v>
      </c>
      <c r="L59" s="67">
        <f t="shared" si="6"/>
        <v>-513230929</v>
      </c>
      <c r="M59" s="67">
        <f t="shared" si="6"/>
        <v>198619670</v>
      </c>
      <c r="N59" s="67">
        <f t="shared" si="6"/>
        <v>-704632883</v>
      </c>
      <c r="O59" s="67">
        <f t="shared" si="6"/>
        <v>263157708</v>
      </c>
      <c r="P59" s="67">
        <f t="shared" si="6"/>
        <v>-82874367</v>
      </c>
      <c r="Q59" s="67">
        <f t="shared" si="6"/>
        <v>137454957</v>
      </c>
      <c r="R59" s="67">
        <f t="shared" si="6"/>
        <v>317738298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1060944751</v>
      </c>
      <c r="X59" s="67">
        <f t="shared" si="6"/>
        <v>441195904</v>
      </c>
      <c r="Y59" s="67">
        <f t="shared" si="6"/>
        <v>619748847</v>
      </c>
      <c r="Z59" s="68">
        <f>+IF(X59&lt;&gt;0,+(Y59/X59)*100,0)</f>
        <v>140.47021773801418</v>
      </c>
      <c r="AA59" s="65">
        <f>SUM(AA56:AA58)</f>
        <v>-274734123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398396465</v>
      </c>
      <c r="D9" s="20"/>
      <c r="E9" s="21">
        <v>406053181</v>
      </c>
      <c r="F9" s="22">
        <v>509293320</v>
      </c>
      <c r="G9" s="22">
        <v>35811177</v>
      </c>
      <c r="H9" s="22">
        <v>61859279</v>
      </c>
      <c r="I9" s="22">
        <v>36667837</v>
      </c>
      <c r="J9" s="22">
        <v>134338293</v>
      </c>
      <c r="K9" s="22">
        <v>39967190</v>
      </c>
      <c r="L9" s="22">
        <v>40543230</v>
      </c>
      <c r="M9" s="22">
        <v>39797949</v>
      </c>
      <c r="N9" s="22">
        <v>120308369</v>
      </c>
      <c r="O9" s="22">
        <v>39882874</v>
      </c>
      <c r="P9" s="22">
        <v>39272341</v>
      </c>
      <c r="Q9" s="22">
        <v>40056954</v>
      </c>
      <c r="R9" s="22">
        <v>119212169</v>
      </c>
      <c r="S9" s="22"/>
      <c r="T9" s="22"/>
      <c r="U9" s="22"/>
      <c r="V9" s="22"/>
      <c r="W9" s="22">
        <v>373858831</v>
      </c>
      <c r="X9" s="22">
        <v>380215849</v>
      </c>
      <c r="Y9" s="22">
        <v>-6357018</v>
      </c>
      <c r="Z9" s="23">
        <v>-1.6719497666179612</v>
      </c>
      <c r="AA9" s="20">
        <v>509293320</v>
      </c>
    </row>
    <row r="10" spans="1:27" x14ac:dyDescent="0.25">
      <c r="A10" s="19" t="s">
        <v>38</v>
      </c>
      <c r="B10" s="15" t="s">
        <v>32</v>
      </c>
      <c r="C10" s="20">
        <v>2232746</v>
      </c>
      <c r="D10" s="20"/>
      <c r="E10" s="21">
        <v>8266578</v>
      </c>
      <c r="F10" s="22">
        <v>8266578</v>
      </c>
      <c r="G10" s="22">
        <v>739923</v>
      </c>
      <c r="H10" s="22"/>
      <c r="I10" s="22"/>
      <c r="J10" s="22">
        <v>739923</v>
      </c>
      <c r="K10" s="22">
        <v>369</v>
      </c>
      <c r="L10" s="22"/>
      <c r="M10" s="22"/>
      <c r="N10" s="22">
        <v>369</v>
      </c>
      <c r="O10" s="22">
        <v>29702</v>
      </c>
      <c r="P10" s="22"/>
      <c r="Q10" s="22"/>
      <c r="R10" s="22">
        <v>29702</v>
      </c>
      <c r="S10" s="22"/>
      <c r="T10" s="22"/>
      <c r="U10" s="22"/>
      <c r="V10" s="22"/>
      <c r="W10" s="22">
        <v>769994</v>
      </c>
      <c r="X10" s="22">
        <v>7853246</v>
      </c>
      <c r="Y10" s="22">
        <v>-7083252</v>
      </c>
      <c r="Z10" s="23">
        <v>-90.195213546092916</v>
      </c>
      <c r="AA10" s="20">
        <v>8266578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432</v>
      </c>
      <c r="D19" s="20"/>
      <c r="E19" s="21">
        <v>5648</v>
      </c>
      <c r="F19" s="22">
        <v>5648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5299</v>
      </c>
      <c r="Y19" s="22">
        <v>-5299</v>
      </c>
      <c r="Z19" s="23">
        <v>-100</v>
      </c>
      <c r="AA19" s="20">
        <v>5648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8111</v>
      </c>
      <c r="F23" s="22">
        <v>8111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3888</v>
      </c>
      <c r="Y23" s="22">
        <v>-3888</v>
      </c>
      <c r="Z23" s="23">
        <v>-100</v>
      </c>
      <c r="AA23" s="20">
        <v>8111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193601354</v>
      </c>
      <c r="D25" s="20"/>
      <c r="E25" s="21">
        <v>191585214</v>
      </c>
      <c r="F25" s="22">
        <v>197590708</v>
      </c>
      <c r="G25" s="22">
        <v>73088830</v>
      </c>
      <c r="H25" s="22"/>
      <c r="I25" s="22">
        <v>2147701</v>
      </c>
      <c r="J25" s="22">
        <v>75236531</v>
      </c>
      <c r="K25" s="22">
        <v>2771787</v>
      </c>
      <c r="L25" s="22">
        <v>3076817</v>
      </c>
      <c r="M25" s="22">
        <v>62353570</v>
      </c>
      <c r="N25" s="22">
        <v>68202174</v>
      </c>
      <c r="O25" s="22">
        <v>876191</v>
      </c>
      <c r="P25" s="22">
        <v>949931</v>
      </c>
      <c r="Q25" s="22">
        <v>45502575</v>
      </c>
      <c r="R25" s="22">
        <v>47328697</v>
      </c>
      <c r="S25" s="22"/>
      <c r="T25" s="22"/>
      <c r="U25" s="22"/>
      <c r="V25" s="22"/>
      <c r="W25" s="22">
        <v>190767402</v>
      </c>
      <c r="X25" s="22">
        <v>155209565</v>
      </c>
      <c r="Y25" s="22">
        <v>35557837</v>
      </c>
      <c r="Z25" s="23">
        <v>22.909565528387375</v>
      </c>
      <c r="AA25" s="20">
        <v>197590708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594230997</v>
      </c>
      <c r="D32" s="29">
        <f t="shared" ref="D32:Y32" si="0">SUM(D6:D31)</f>
        <v>0</v>
      </c>
      <c r="E32" s="30">
        <f t="shared" si="0"/>
        <v>605918732</v>
      </c>
      <c r="F32" s="31">
        <f t="shared" si="0"/>
        <v>715164365</v>
      </c>
      <c r="G32" s="31">
        <f t="shared" si="0"/>
        <v>109639930</v>
      </c>
      <c r="H32" s="31">
        <f t="shared" si="0"/>
        <v>61859279</v>
      </c>
      <c r="I32" s="31">
        <f t="shared" si="0"/>
        <v>38815538</v>
      </c>
      <c r="J32" s="31">
        <f t="shared" si="0"/>
        <v>210314747</v>
      </c>
      <c r="K32" s="31">
        <f t="shared" si="0"/>
        <v>42739346</v>
      </c>
      <c r="L32" s="31">
        <f t="shared" si="0"/>
        <v>43620047</v>
      </c>
      <c r="M32" s="31">
        <f t="shared" si="0"/>
        <v>102151519</v>
      </c>
      <c r="N32" s="31">
        <f t="shared" si="0"/>
        <v>188510912</v>
      </c>
      <c r="O32" s="31">
        <f t="shared" si="0"/>
        <v>40788767</v>
      </c>
      <c r="P32" s="31">
        <f t="shared" si="0"/>
        <v>40222272</v>
      </c>
      <c r="Q32" s="31">
        <f t="shared" si="0"/>
        <v>85559529</v>
      </c>
      <c r="R32" s="31">
        <f t="shared" si="0"/>
        <v>166570568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565396227</v>
      </c>
      <c r="X32" s="31">
        <f t="shared" si="0"/>
        <v>543287847</v>
      </c>
      <c r="Y32" s="31">
        <f t="shared" si="0"/>
        <v>22108380</v>
      </c>
      <c r="Z32" s="32">
        <f>+IF(X32&lt;&gt;0,+(Y32/X32)*100,0)</f>
        <v>4.0693676698422454</v>
      </c>
      <c r="AA32" s="29">
        <f>SUM(AA6:AA31)</f>
        <v>715164365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241520344</v>
      </c>
      <c r="D34" s="20"/>
      <c r="E34" s="21">
        <v>291217913</v>
      </c>
      <c r="F34" s="22">
        <v>261590181</v>
      </c>
      <c r="G34" s="22">
        <v>20254942</v>
      </c>
      <c r="H34" s="22">
        <v>20098914</v>
      </c>
      <c r="I34" s="22">
        <v>19564382</v>
      </c>
      <c r="J34" s="22">
        <v>59918238</v>
      </c>
      <c r="K34" s="22">
        <v>20198875</v>
      </c>
      <c r="L34" s="22">
        <v>19234502</v>
      </c>
      <c r="M34" s="22">
        <v>19780287</v>
      </c>
      <c r="N34" s="22">
        <v>59213664</v>
      </c>
      <c r="O34" s="22">
        <v>18582224</v>
      </c>
      <c r="P34" s="22">
        <v>21925989</v>
      </c>
      <c r="Q34" s="22">
        <v>21448001</v>
      </c>
      <c r="R34" s="22">
        <v>61956214</v>
      </c>
      <c r="S34" s="22"/>
      <c r="T34" s="22"/>
      <c r="U34" s="22"/>
      <c r="V34" s="22"/>
      <c r="W34" s="22">
        <v>181088116</v>
      </c>
      <c r="X34" s="22">
        <v>195680111</v>
      </c>
      <c r="Y34" s="22">
        <v>-14591995</v>
      </c>
      <c r="Z34" s="23">
        <v>-7.4570659866397966</v>
      </c>
      <c r="AA34" s="20">
        <v>261590181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24078714</v>
      </c>
      <c r="D37" s="20"/>
      <c r="E37" s="21">
        <v>12254330</v>
      </c>
      <c r="F37" s="22">
        <v>8254330</v>
      </c>
      <c r="G37" s="22">
        <v>9698</v>
      </c>
      <c r="H37" s="22">
        <v>88148</v>
      </c>
      <c r="I37" s="22">
        <v>1552419</v>
      </c>
      <c r="J37" s="22">
        <v>1650265</v>
      </c>
      <c r="K37" s="22">
        <v>1590041</v>
      </c>
      <c r="L37" s="22">
        <v>1735596</v>
      </c>
      <c r="M37" s="22">
        <v>1810748</v>
      </c>
      <c r="N37" s="22">
        <v>5136385</v>
      </c>
      <c r="O37" s="22">
        <v>300052</v>
      </c>
      <c r="P37" s="22">
        <v>50589</v>
      </c>
      <c r="Q37" s="22">
        <v>3361967</v>
      </c>
      <c r="R37" s="22">
        <v>3712608</v>
      </c>
      <c r="S37" s="22"/>
      <c r="T37" s="22"/>
      <c r="U37" s="22"/>
      <c r="V37" s="22"/>
      <c r="W37" s="22">
        <v>10499258</v>
      </c>
      <c r="X37" s="22">
        <v>5920917</v>
      </c>
      <c r="Y37" s="22">
        <v>4578341</v>
      </c>
      <c r="Z37" s="23">
        <v>77.32486369932225</v>
      </c>
      <c r="AA37" s="20">
        <v>8254330</v>
      </c>
    </row>
    <row r="38" spans="1:27" x14ac:dyDescent="0.25">
      <c r="A38" s="19" t="s">
        <v>64</v>
      </c>
      <c r="B38" s="15" t="s">
        <v>32</v>
      </c>
      <c r="C38" s="20">
        <v>90886982</v>
      </c>
      <c r="D38" s="20"/>
      <c r="E38" s="21">
        <v>79180370</v>
      </c>
      <c r="F38" s="22">
        <v>112044530</v>
      </c>
      <c r="G38" s="22">
        <v>6598364</v>
      </c>
      <c r="H38" s="22">
        <v>6598364</v>
      </c>
      <c r="I38" s="22">
        <v>6598364</v>
      </c>
      <c r="J38" s="22">
        <v>19795092</v>
      </c>
      <c r="K38" s="22">
        <v>6598364</v>
      </c>
      <c r="L38" s="22">
        <v>6598364</v>
      </c>
      <c r="M38" s="22">
        <v>6598364</v>
      </c>
      <c r="N38" s="22">
        <v>19795092</v>
      </c>
      <c r="O38" s="22">
        <v>6598364</v>
      </c>
      <c r="P38" s="22">
        <v>6598364</v>
      </c>
      <c r="Q38" s="22">
        <v>6598364</v>
      </c>
      <c r="R38" s="22">
        <v>19795092</v>
      </c>
      <c r="S38" s="22"/>
      <c r="T38" s="22"/>
      <c r="U38" s="22"/>
      <c r="V38" s="22"/>
      <c r="W38" s="22">
        <v>59385276</v>
      </c>
      <c r="X38" s="22">
        <v>72530940</v>
      </c>
      <c r="Y38" s="22">
        <v>-13145664</v>
      </c>
      <c r="Z38" s="23">
        <v>-18.124215679543102</v>
      </c>
      <c r="AA38" s="20">
        <v>112044530</v>
      </c>
    </row>
    <row r="39" spans="1:27" x14ac:dyDescent="0.25">
      <c r="A39" s="19" t="s">
        <v>65</v>
      </c>
      <c r="B39" s="15" t="s">
        <v>32</v>
      </c>
      <c r="C39" s="20">
        <v>1882932</v>
      </c>
      <c r="D39" s="20"/>
      <c r="E39" s="21">
        <v>3468289</v>
      </c>
      <c r="F39" s="22">
        <v>3468289</v>
      </c>
      <c r="G39" s="22">
        <v>128331</v>
      </c>
      <c r="H39" s="22">
        <v>230650</v>
      </c>
      <c r="I39" s="22">
        <v>173700</v>
      </c>
      <c r="J39" s="22">
        <v>532681</v>
      </c>
      <c r="K39" s="22">
        <v>179491</v>
      </c>
      <c r="L39" s="22">
        <v>173700</v>
      </c>
      <c r="M39" s="22">
        <v>179491</v>
      </c>
      <c r="N39" s="22">
        <v>532682</v>
      </c>
      <c r="O39" s="22">
        <v>179491</v>
      </c>
      <c r="P39" s="22">
        <v>4407476</v>
      </c>
      <c r="Q39" s="22">
        <v>718124</v>
      </c>
      <c r="R39" s="22">
        <v>5305091</v>
      </c>
      <c r="S39" s="22"/>
      <c r="T39" s="22"/>
      <c r="U39" s="22"/>
      <c r="V39" s="22"/>
      <c r="W39" s="22">
        <v>6370454</v>
      </c>
      <c r="X39" s="22">
        <v>2531878</v>
      </c>
      <c r="Y39" s="22">
        <v>3838576</v>
      </c>
      <c r="Z39" s="23">
        <v>151.60983270125971</v>
      </c>
      <c r="AA39" s="20">
        <v>3468289</v>
      </c>
    </row>
    <row r="40" spans="1:27" x14ac:dyDescent="0.25">
      <c r="A40" s="19" t="s">
        <v>40</v>
      </c>
      <c r="B40" s="15" t="s">
        <v>32</v>
      </c>
      <c r="C40" s="20">
        <v>13551</v>
      </c>
      <c r="D40" s="20"/>
      <c r="E40" s="21">
        <v>11436</v>
      </c>
      <c r="F40" s="22">
        <v>11436</v>
      </c>
      <c r="G40" s="22">
        <v>919</v>
      </c>
      <c r="H40" s="22">
        <v>919</v>
      </c>
      <c r="I40" s="22">
        <v>890</v>
      </c>
      <c r="J40" s="22">
        <v>2728</v>
      </c>
      <c r="K40" s="22"/>
      <c r="L40" s="22">
        <v>1664</v>
      </c>
      <c r="M40" s="22">
        <v>1274</v>
      </c>
      <c r="N40" s="22">
        <v>2938</v>
      </c>
      <c r="O40" s="22">
        <v>808</v>
      </c>
      <c r="P40" s="22">
        <v>756</v>
      </c>
      <c r="Q40" s="22">
        <v>808</v>
      </c>
      <c r="R40" s="22">
        <v>2372</v>
      </c>
      <c r="S40" s="22"/>
      <c r="T40" s="22"/>
      <c r="U40" s="22"/>
      <c r="V40" s="22"/>
      <c r="W40" s="22">
        <v>8038</v>
      </c>
      <c r="X40" s="22">
        <v>8590</v>
      </c>
      <c r="Y40" s="22">
        <v>-552</v>
      </c>
      <c r="Z40" s="23">
        <v>-6.4260768335273566</v>
      </c>
      <c r="AA40" s="20">
        <v>11436</v>
      </c>
    </row>
    <row r="41" spans="1:27" x14ac:dyDescent="0.25">
      <c r="A41" s="19" t="s">
        <v>66</v>
      </c>
      <c r="B41" s="15" t="s">
        <v>32</v>
      </c>
      <c r="C41" s="20">
        <v>34482333</v>
      </c>
      <c r="D41" s="20"/>
      <c r="E41" s="21">
        <v>26185367</v>
      </c>
      <c r="F41" s="22">
        <v>29361367</v>
      </c>
      <c r="G41" s="22">
        <v>1586803</v>
      </c>
      <c r="H41" s="22">
        <v>2791673</v>
      </c>
      <c r="I41" s="22">
        <v>1670442</v>
      </c>
      <c r="J41" s="22">
        <v>6048918</v>
      </c>
      <c r="K41" s="22">
        <v>5880130</v>
      </c>
      <c r="L41" s="22">
        <v>1435079</v>
      </c>
      <c r="M41" s="22">
        <v>2495904</v>
      </c>
      <c r="N41" s="22">
        <v>9811113</v>
      </c>
      <c r="O41" s="22">
        <v>298819</v>
      </c>
      <c r="P41" s="22">
        <v>1900793</v>
      </c>
      <c r="Q41" s="22">
        <v>1578454</v>
      </c>
      <c r="R41" s="22">
        <v>3778066</v>
      </c>
      <c r="S41" s="22"/>
      <c r="T41" s="22"/>
      <c r="U41" s="22"/>
      <c r="V41" s="22"/>
      <c r="W41" s="22">
        <v>19638097</v>
      </c>
      <c r="X41" s="22">
        <v>20488602</v>
      </c>
      <c r="Y41" s="22">
        <v>-850505</v>
      </c>
      <c r="Z41" s="23">
        <v>-4.151112896819412</v>
      </c>
      <c r="AA41" s="20">
        <v>29361367</v>
      </c>
    </row>
    <row r="42" spans="1:27" x14ac:dyDescent="0.25">
      <c r="A42" s="19" t="s">
        <v>67</v>
      </c>
      <c r="B42" s="15" t="s">
        <v>32</v>
      </c>
      <c r="C42" s="20">
        <v>20969249</v>
      </c>
      <c r="D42" s="20"/>
      <c r="E42" s="21">
        <v>14671714</v>
      </c>
      <c r="F42" s="22">
        <v>23601208</v>
      </c>
      <c r="G42" s="22"/>
      <c r="H42" s="22">
        <v>641690</v>
      </c>
      <c r="I42" s="22">
        <v>2771788</v>
      </c>
      <c r="J42" s="22">
        <v>3413478</v>
      </c>
      <c r="K42" s="22">
        <v>2564343</v>
      </c>
      <c r="L42" s="22">
        <v>3722120</v>
      </c>
      <c r="M42" s="22">
        <v>696350</v>
      </c>
      <c r="N42" s="22">
        <v>6982813</v>
      </c>
      <c r="O42" s="22">
        <v>670242</v>
      </c>
      <c r="P42" s="22">
        <v>1637099</v>
      </c>
      <c r="Q42" s="22">
        <v>5090054</v>
      </c>
      <c r="R42" s="22">
        <v>7397395</v>
      </c>
      <c r="S42" s="22"/>
      <c r="T42" s="22"/>
      <c r="U42" s="22"/>
      <c r="V42" s="22"/>
      <c r="W42" s="22">
        <v>17793686</v>
      </c>
      <c r="X42" s="22">
        <v>15360114</v>
      </c>
      <c r="Y42" s="22">
        <v>2433572</v>
      </c>
      <c r="Z42" s="23">
        <v>15.843450120226974</v>
      </c>
      <c r="AA42" s="20">
        <v>23601208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3198</v>
      </c>
      <c r="Q43" s="22">
        <v>55465</v>
      </c>
      <c r="R43" s="22">
        <v>58663</v>
      </c>
      <c r="S43" s="22"/>
      <c r="T43" s="22"/>
      <c r="U43" s="22"/>
      <c r="V43" s="22"/>
      <c r="W43" s="22">
        <v>58663</v>
      </c>
      <c r="X43" s="22"/>
      <c r="Y43" s="22">
        <v>58663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124445129</v>
      </c>
      <c r="D44" s="20"/>
      <c r="E44" s="21">
        <v>60222129</v>
      </c>
      <c r="F44" s="22">
        <v>107972129</v>
      </c>
      <c r="G44" s="22">
        <v>1923259</v>
      </c>
      <c r="H44" s="22">
        <v>14972448</v>
      </c>
      <c r="I44" s="22">
        <v>12971261</v>
      </c>
      <c r="J44" s="22">
        <v>29866968</v>
      </c>
      <c r="K44" s="22">
        <v>11072468</v>
      </c>
      <c r="L44" s="22">
        <v>9319607</v>
      </c>
      <c r="M44" s="22">
        <v>9978193</v>
      </c>
      <c r="N44" s="22">
        <v>30370268</v>
      </c>
      <c r="O44" s="22">
        <v>14759382</v>
      </c>
      <c r="P44" s="22">
        <v>10301207</v>
      </c>
      <c r="Q44" s="22">
        <v>18910238</v>
      </c>
      <c r="R44" s="22">
        <v>43970827</v>
      </c>
      <c r="S44" s="22"/>
      <c r="T44" s="22"/>
      <c r="U44" s="22"/>
      <c r="V44" s="22"/>
      <c r="W44" s="22">
        <v>104208063</v>
      </c>
      <c r="X44" s="22">
        <v>80767207</v>
      </c>
      <c r="Y44" s="22">
        <v>23440856</v>
      </c>
      <c r="Z44" s="23">
        <v>29.022739389762481</v>
      </c>
      <c r="AA44" s="20">
        <v>107972129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538279234</v>
      </c>
      <c r="D47" s="29">
        <f t="shared" ref="D47:Y47" si="1">SUM(D34:D46)</f>
        <v>0</v>
      </c>
      <c r="E47" s="30">
        <f t="shared" si="1"/>
        <v>487211548</v>
      </c>
      <c r="F47" s="31">
        <f t="shared" si="1"/>
        <v>546303470</v>
      </c>
      <c r="G47" s="31">
        <f t="shared" si="1"/>
        <v>30502316</v>
      </c>
      <c r="H47" s="31">
        <f t="shared" si="1"/>
        <v>45422806</v>
      </c>
      <c r="I47" s="31">
        <f t="shared" si="1"/>
        <v>45303246</v>
      </c>
      <c r="J47" s="31">
        <f t="shared" si="1"/>
        <v>121228368</v>
      </c>
      <c r="K47" s="31">
        <f t="shared" si="1"/>
        <v>48083712</v>
      </c>
      <c r="L47" s="31">
        <f t="shared" si="1"/>
        <v>42220632</v>
      </c>
      <c r="M47" s="31">
        <f t="shared" si="1"/>
        <v>41540611</v>
      </c>
      <c r="N47" s="31">
        <f t="shared" si="1"/>
        <v>131844955</v>
      </c>
      <c r="O47" s="31">
        <f t="shared" si="1"/>
        <v>41389382</v>
      </c>
      <c r="P47" s="31">
        <f t="shared" si="1"/>
        <v>46825471</v>
      </c>
      <c r="Q47" s="31">
        <f t="shared" si="1"/>
        <v>57761475</v>
      </c>
      <c r="R47" s="31">
        <f t="shared" si="1"/>
        <v>145976328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399049651</v>
      </c>
      <c r="X47" s="31">
        <f t="shared" si="1"/>
        <v>393288359</v>
      </c>
      <c r="Y47" s="31">
        <f t="shared" si="1"/>
        <v>5761292</v>
      </c>
      <c r="Z47" s="32">
        <f>+IF(X47&lt;&gt;0,+(Y47/X47)*100,0)</f>
        <v>1.4649027534527153</v>
      </c>
      <c r="AA47" s="29">
        <f>SUM(AA34:AA46)</f>
        <v>546303470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55951763</v>
      </c>
      <c r="D48" s="39">
        <f t="shared" si="2"/>
        <v>0</v>
      </c>
      <c r="E48" s="40">
        <f t="shared" si="2"/>
        <v>118707184</v>
      </c>
      <c r="F48" s="41">
        <f t="shared" si="2"/>
        <v>168860895</v>
      </c>
      <c r="G48" s="41">
        <f t="shared" si="2"/>
        <v>79137614</v>
      </c>
      <c r="H48" s="41">
        <f t="shared" si="2"/>
        <v>16436473</v>
      </c>
      <c r="I48" s="41">
        <f t="shared" si="2"/>
        <v>-6487708</v>
      </c>
      <c r="J48" s="41">
        <f t="shared" si="2"/>
        <v>89086379</v>
      </c>
      <c r="K48" s="41">
        <f t="shared" si="2"/>
        <v>-5344366</v>
      </c>
      <c r="L48" s="41">
        <f t="shared" si="2"/>
        <v>1399415</v>
      </c>
      <c r="M48" s="41">
        <f t="shared" si="2"/>
        <v>60610908</v>
      </c>
      <c r="N48" s="41">
        <f t="shared" si="2"/>
        <v>56665957</v>
      </c>
      <c r="O48" s="41">
        <f t="shared" si="2"/>
        <v>-600615</v>
      </c>
      <c r="P48" s="41">
        <f t="shared" si="2"/>
        <v>-6603199</v>
      </c>
      <c r="Q48" s="41">
        <f t="shared" si="2"/>
        <v>27798054</v>
      </c>
      <c r="R48" s="41">
        <f t="shared" si="2"/>
        <v>20594240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166346576</v>
      </c>
      <c r="X48" s="41">
        <f t="shared" si="2"/>
        <v>149999488</v>
      </c>
      <c r="Y48" s="41">
        <f t="shared" si="2"/>
        <v>16347088</v>
      </c>
      <c r="Z48" s="42">
        <f>+IF(X48&lt;&gt;0,+(Y48/X48)*100,0)</f>
        <v>10.898095865500554</v>
      </c>
      <c r="AA48" s="39">
        <f>+AA32-AA47</f>
        <v>168860895</v>
      </c>
    </row>
    <row r="49" spans="1:27" x14ac:dyDescent="0.25">
      <c r="A49" s="43" t="s">
        <v>74</v>
      </c>
      <c r="B49" s="15" t="s">
        <v>32</v>
      </c>
      <c r="C49" s="20">
        <v>999983</v>
      </c>
      <c r="D49" s="20"/>
      <c r="E49" s="21">
        <v>15500000</v>
      </c>
      <c r="F49" s="22">
        <v>15500000</v>
      </c>
      <c r="G49" s="22"/>
      <c r="H49" s="22"/>
      <c r="I49" s="22"/>
      <c r="J49" s="22"/>
      <c r="K49" s="22"/>
      <c r="L49" s="22"/>
      <c r="M49" s="22">
        <v>497726</v>
      </c>
      <c r="N49" s="22">
        <v>497726</v>
      </c>
      <c r="O49" s="22">
        <v>3185973</v>
      </c>
      <c r="P49" s="22">
        <v>2217007</v>
      </c>
      <c r="Q49" s="22">
        <v>940959</v>
      </c>
      <c r="R49" s="22">
        <v>6343939</v>
      </c>
      <c r="S49" s="22"/>
      <c r="T49" s="22"/>
      <c r="U49" s="22"/>
      <c r="V49" s="22"/>
      <c r="W49" s="22">
        <v>6841665</v>
      </c>
      <c r="X49" s="22">
        <v>5974328</v>
      </c>
      <c r="Y49" s="22">
        <v>867337</v>
      </c>
      <c r="Z49" s="23">
        <v>14.51773320781852</v>
      </c>
      <c r="AA49" s="20">
        <v>15500000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56951746</v>
      </c>
      <c r="D51" s="48">
        <f t="shared" si="3"/>
        <v>0</v>
      </c>
      <c r="E51" s="49">
        <f t="shared" si="3"/>
        <v>134207184</v>
      </c>
      <c r="F51" s="50">
        <f t="shared" si="3"/>
        <v>184360895</v>
      </c>
      <c r="G51" s="50">
        <f t="shared" si="3"/>
        <v>79137614</v>
      </c>
      <c r="H51" s="50">
        <f t="shared" si="3"/>
        <v>16436473</v>
      </c>
      <c r="I51" s="50">
        <f t="shared" si="3"/>
        <v>-6487708</v>
      </c>
      <c r="J51" s="50">
        <f t="shared" si="3"/>
        <v>89086379</v>
      </c>
      <c r="K51" s="50">
        <f t="shared" si="3"/>
        <v>-5344366</v>
      </c>
      <c r="L51" s="50">
        <f t="shared" si="3"/>
        <v>1399415</v>
      </c>
      <c r="M51" s="50">
        <f t="shared" si="3"/>
        <v>61108634</v>
      </c>
      <c r="N51" s="50">
        <f t="shared" si="3"/>
        <v>57163683</v>
      </c>
      <c r="O51" s="50">
        <f t="shared" si="3"/>
        <v>2585358</v>
      </c>
      <c r="P51" s="50">
        <f t="shared" si="3"/>
        <v>-4386192</v>
      </c>
      <c r="Q51" s="50">
        <f t="shared" si="3"/>
        <v>28739013</v>
      </c>
      <c r="R51" s="50">
        <f t="shared" si="3"/>
        <v>26938179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173188241</v>
      </c>
      <c r="X51" s="50">
        <f t="shared" si="3"/>
        <v>155973816</v>
      </c>
      <c r="Y51" s="50">
        <f t="shared" si="3"/>
        <v>17214425</v>
      </c>
      <c r="Z51" s="51">
        <f>+IF(X51&lt;&gt;0,+(Y51/X51)*100,0)</f>
        <v>11.036740294922321</v>
      </c>
      <c r="AA51" s="48">
        <f>SUM(AA48:AA50)</f>
        <v>184360895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56951746</v>
      </c>
      <c r="D53" s="54">
        <f>+D51-D52</f>
        <v>0</v>
      </c>
      <c r="E53" s="55">
        <f t="shared" si="4"/>
        <v>134207184</v>
      </c>
      <c r="F53" s="56">
        <f t="shared" si="4"/>
        <v>184360895</v>
      </c>
      <c r="G53" s="56">
        <f t="shared" si="4"/>
        <v>79137614</v>
      </c>
      <c r="H53" s="56">
        <f t="shared" si="4"/>
        <v>16436473</v>
      </c>
      <c r="I53" s="56">
        <f t="shared" si="4"/>
        <v>-6487708</v>
      </c>
      <c r="J53" s="56">
        <f t="shared" si="4"/>
        <v>89086379</v>
      </c>
      <c r="K53" s="56">
        <f t="shared" si="4"/>
        <v>-5344366</v>
      </c>
      <c r="L53" s="56">
        <f t="shared" si="4"/>
        <v>1399415</v>
      </c>
      <c r="M53" s="56">
        <f t="shared" si="4"/>
        <v>61108634</v>
      </c>
      <c r="N53" s="56">
        <f t="shared" si="4"/>
        <v>57163683</v>
      </c>
      <c r="O53" s="56">
        <f t="shared" si="4"/>
        <v>2585358</v>
      </c>
      <c r="P53" s="56">
        <f t="shared" si="4"/>
        <v>-4386192</v>
      </c>
      <c r="Q53" s="56">
        <f t="shared" si="4"/>
        <v>28739013</v>
      </c>
      <c r="R53" s="56">
        <f t="shared" si="4"/>
        <v>26938179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173188241</v>
      </c>
      <c r="X53" s="56">
        <f t="shared" si="4"/>
        <v>155973816</v>
      </c>
      <c r="Y53" s="56">
        <f t="shared" si="4"/>
        <v>17214425</v>
      </c>
      <c r="Z53" s="57">
        <f>+IF(X53&lt;&gt;0,+(Y53/X53)*100,0)</f>
        <v>11.036740294922321</v>
      </c>
      <c r="AA53" s="54">
        <f>+AA51-AA52</f>
        <v>184360895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56951746</v>
      </c>
      <c r="D56" s="48">
        <f>SUM(D53:D55)</f>
        <v>0</v>
      </c>
      <c r="E56" s="49">
        <f t="shared" si="5"/>
        <v>134207184</v>
      </c>
      <c r="F56" s="50">
        <f t="shared" si="5"/>
        <v>184360895</v>
      </c>
      <c r="G56" s="50">
        <f t="shared" si="5"/>
        <v>79137614</v>
      </c>
      <c r="H56" s="50">
        <f t="shared" si="5"/>
        <v>16436473</v>
      </c>
      <c r="I56" s="50">
        <f t="shared" si="5"/>
        <v>-6487708</v>
      </c>
      <c r="J56" s="50">
        <f t="shared" si="5"/>
        <v>89086379</v>
      </c>
      <c r="K56" s="50">
        <f t="shared" si="5"/>
        <v>-5344366</v>
      </c>
      <c r="L56" s="50">
        <f t="shared" si="5"/>
        <v>1399415</v>
      </c>
      <c r="M56" s="50">
        <f t="shared" si="5"/>
        <v>61108634</v>
      </c>
      <c r="N56" s="50">
        <f t="shared" si="5"/>
        <v>57163683</v>
      </c>
      <c r="O56" s="50">
        <f t="shared" si="5"/>
        <v>2585358</v>
      </c>
      <c r="P56" s="50">
        <f t="shared" si="5"/>
        <v>-4386192</v>
      </c>
      <c r="Q56" s="50">
        <f t="shared" si="5"/>
        <v>28739013</v>
      </c>
      <c r="R56" s="50">
        <f t="shared" si="5"/>
        <v>26938179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173188241</v>
      </c>
      <c r="X56" s="50">
        <f t="shared" si="5"/>
        <v>155973816</v>
      </c>
      <c r="Y56" s="50">
        <f t="shared" si="5"/>
        <v>17214425</v>
      </c>
      <c r="Z56" s="51">
        <f>+IF(X56&lt;&gt;0,+(Y56/X56)*100,0)</f>
        <v>11.036740294922321</v>
      </c>
      <c r="AA56" s="48">
        <f>SUM(AA53:AA55)</f>
        <v>184360895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56951746</v>
      </c>
      <c r="D59" s="65">
        <f>SUM(D56:D58)</f>
        <v>0</v>
      </c>
      <c r="E59" s="66">
        <f t="shared" si="6"/>
        <v>134207184</v>
      </c>
      <c r="F59" s="67">
        <f t="shared" si="6"/>
        <v>184360895</v>
      </c>
      <c r="G59" s="67">
        <f t="shared" si="6"/>
        <v>79137614</v>
      </c>
      <c r="H59" s="67">
        <f t="shared" si="6"/>
        <v>16436473</v>
      </c>
      <c r="I59" s="67">
        <f t="shared" si="6"/>
        <v>-6487708</v>
      </c>
      <c r="J59" s="67">
        <f t="shared" si="6"/>
        <v>89086379</v>
      </c>
      <c r="K59" s="67">
        <f t="shared" si="6"/>
        <v>-5344366</v>
      </c>
      <c r="L59" s="67">
        <f t="shared" si="6"/>
        <v>1399415</v>
      </c>
      <c r="M59" s="67">
        <f t="shared" si="6"/>
        <v>61108634</v>
      </c>
      <c r="N59" s="67">
        <f t="shared" si="6"/>
        <v>57163683</v>
      </c>
      <c r="O59" s="67">
        <f t="shared" si="6"/>
        <v>2585358</v>
      </c>
      <c r="P59" s="67">
        <f t="shared" si="6"/>
        <v>-4386192</v>
      </c>
      <c r="Q59" s="67">
        <f t="shared" si="6"/>
        <v>28739013</v>
      </c>
      <c r="R59" s="67">
        <f t="shared" si="6"/>
        <v>26938179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173188241</v>
      </c>
      <c r="X59" s="67">
        <f t="shared" si="6"/>
        <v>155973816</v>
      </c>
      <c r="Y59" s="67">
        <f t="shared" si="6"/>
        <v>17214425</v>
      </c>
      <c r="Z59" s="68">
        <f>+IF(X59&lt;&gt;0,+(Y59/X59)*100,0)</f>
        <v>11.036740294922321</v>
      </c>
      <c r="AA59" s="65">
        <f>SUM(AA56:AA58)</f>
        <v>184360895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323272850</v>
      </c>
      <c r="D9" s="20"/>
      <c r="E9" s="21">
        <v>311828840</v>
      </c>
      <c r="F9" s="22">
        <v>311828840</v>
      </c>
      <c r="G9" s="22">
        <v>24326404</v>
      </c>
      <c r="H9" s="22">
        <v>24840137</v>
      </c>
      <c r="I9" s="22">
        <v>24194711</v>
      </c>
      <c r="J9" s="22">
        <v>73361252</v>
      </c>
      <c r="K9" s="22">
        <v>24111137</v>
      </c>
      <c r="L9" s="22">
        <v>24120349</v>
      </c>
      <c r="M9" s="22">
        <v>23995331</v>
      </c>
      <c r="N9" s="22">
        <v>72226817</v>
      </c>
      <c r="O9" s="22">
        <v>23965205</v>
      </c>
      <c r="P9" s="22">
        <v>24311648</v>
      </c>
      <c r="Q9" s="22">
        <v>24278764</v>
      </c>
      <c r="R9" s="22">
        <v>72555617</v>
      </c>
      <c r="S9" s="22"/>
      <c r="T9" s="22"/>
      <c r="U9" s="22"/>
      <c r="V9" s="22"/>
      <c r="W9" s="22">
        <v>218143686</v>
      </c>
      <c r="X9" s="22">
        <v>233871624</v>
      </c>
      <c r="Y9" s="22">
        <v>-15727938</v>
      </c>
      <c r="Z9" s="23">
        <v>-6.7250304808248131</v>
      </c>
      <c r="AA9" s="20">
        <v>311828840</v>
      </c>
    </row>
    <row r="10" spans="1:27" x14ac:dyDescent="0.25">
      <c r="A10" s="19" t="s">
        <v>38</v>
      </c>
      <c r="B10" s="15" t="s">
        <v>32</v>
      </c>
      <c r="C10" s="20">
        <v>6860912</v>
      </c>
      <c r="D10" s="20"/>
      <c r="E10" s="21">
        <v>8500000</v>
      </c>
      <c r="F10" s="22">
        <v>8500000</v>
      </c>
      <c r="G10" s="22">
        <v>1118033</v>
      </c>
      <c r="H10" s="22"/>
      <c r="I10" s="22">
        <v>1077718</v>
      </c>
      <c r="J10" s="22">
        <v>2195751</v>
      </c>
      <c r="K10" s="22">
        <v>-83839</v>
      </c>
      <c r="L10" s="22"/>
      <c r="M10" s="22"/>
      <c r="N10" s="22">
        <v>-83839</v>
      </c>
      <c r="O10" s="22">
        <v>-45456</v>
      </c>
      <c r="P10" s="22">
        <v>1250835</v>
      </c>
      <c r="Q10" s="22">
        <v>1915117</v>
      </c>
      <c r="R10" s="22">
        <v>3120496</v>
      </c>
      <c r="S10" s="22"/>
      <c r="T10" s="22"/>
      <c r="U10" s="22"/>
      <c r="V10" s="22"/>
      <c r="W10" s="22">
        <v>5232408</v>
      </c>
      <c r="X10" s="22">
        <v>6374997</v>
      </c>
      <c r="Y10" s="22">
        <v>-1142589</v>
      </c>
      <c r="Z10" s="23">
        <v>-17.922973140222652</v>
      </c>
      <c r="AA10" s="20">
        <v>8500000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61121612</v>
      </c>
      <c r="D13" s="20"/>
      <c r="E13" s="21">
        <v>25782590</v>
      </c>
      <c r="F13" s="22">
        <v>45121000</v>
      </c>
      <c r="G13" s="22"/>
      <c r="H13" s="22"/>
      <c r="I13" s="22"/>
      <c r="J13" s="22"/>
      <c r="K13" s="22"/>
      <c r="L13" s="22"/>
      <c r="M13" s="22"/>
      <c r="N13" s="22"/>
      <c r="O13" s="22">
        <v>32560498</v>
      </c>
      <c r="P13" s="22"/>
      <c r="Q13" s="22"/>
      <c r="R13" s="22">
        <v>32560498</v>
      </c>
      <c r="S13" s="22"/>
      <c r="T13" s="22"/>
      <c r="U13" s="22"/>
      <c r="V13" s="22"/>
      <c r="W13" s="22">
        <v>32560498</v>
      </c>
      <c r="X13" s="22">
        <v>33840747</v>
      </c>
      <c r="Y13" s="22">
        <v>-1280249</v>
      </c>
      <c r="Z13" s="23">
        <v>-3.7831582145630529</v>
      </c>
      <c r="AA13" s="20">
        <v>45121000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4813303</v>
      </c>
      <c r="D17" s="20"/>
      <c r="E17" s="21">
        <v>4993200</v>
      </c>
      <c r="F17" s="22">
        <v>4993200</v>
      </c>
      <c r="G17" s="22">
        <v>411219</v>
      </c>
      <c r="H17" s="22">
        <v>509073</v>
      </c>
      <c r="I17" s="22">
        <v>395145</v>
      </c>
      <c r="J17" s="22">
        <v>1315437</v>
      </c>
      <c r="K17" s="22">
        <v>424920</v>
      </c>
      <c r="L17" s="22">
        <v>413744</v>
      </c>
      <c r="M17" s="22">
        <v>397150</v>
      </c>
      <c r="N17" s="22">
        <v>1235814</v>
      </c>
      <c r="O17" s="22">
        <v>403235</v>
      </c>
      <c r="P17" s="22">
        <v>395085</v>
      </c>
      <c r="Q17" s="22">
        <v>352156</v>
      </c>
      <c r="R17" s="22">
        <v>1150476</v>
      </c>
      <c r="S17" s="22"/>
      <c r="T17" s="22"/>
      <c r="U17" s="22"/>
      <c r="V17" s="22"/>
      <c r="W17" s="22">
        <v>3701727</v>
      </c>
      <c r="X17" s="22">
        <v>3744900</v>
      </c>
      <c r="Y17" s="22">
        <v>-43173</v>
      </c>
      <c r="Z17" s="23">
        <v>-1.1528478731074261</v>
      </c>
      <c r="AA17" s="20">
        <v>4993200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747</v>
      </c>
      <c r="Y19" s="22">
        <v>-747</v>
      </c>
      <c r="Z19" s="23">
        <v>-100</v>
      </c>
      <c r="AA19" s="20">
        <v>1000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143878660</v>
      </c>
      <c r="D25" s="20"/>
      <c r="E25" s="21">
        <v>90143120</v>
      </c>
      <c r="F25" s="22">
        <v>152040180</v>
      </c>
      <c r="G25" s="22"/>
      <c r="H25" s="22">
        <v>-41810</v>
      </c>
      <c r="I25" s="22">
        <v>37559628</v>
      </c>
      <c r="J25" s="22">
        <v>37517818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37517818</v>
      </c>
      <c r="X25" s="22">
        <v>114030135</v>
      </c>
      <c r="Y25" s="22">
        <v>-76512317</v>
      </c>
      <c r="Z25" s="23">
        <v>-67.098330629881303</v>
      </c>
      <c r="AA25" s="20">
        <v>152040180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539947337</v>
      </c>
      <c r="D32" s="29">
        <f t="shared" ref="D32:Y32" si="0">SUM(D6:D31)</f>
        <v>0</v>
      </c>
      <c r="E32" s="30">
        <f t="shared" si="0"/>
        <v>441248750</v>
      </c>
      <c r="F32" s="31">
        <f t="shared" si="0"/>
        <v>522484220</v>
      </c>
      <c r="G32" s="31">
        <f t="shared" si="0"/>
        <v>25855656</v>
      </c>
      <c r="H32" s="31">
        <f t="shared" si="0"/>
        <v>25307400</v>
      </c>
      <c r="I32" s="31">
        <f t="shared" si="0"/>
        <v>63227202</v>
      </c>
      <c r="J32" s="31">
        <f t="shared" si="0"/>
        <v>114390258</v>
      </c>
      <c r="K32" s="31">
        <f t="shared" si="0"/>
        <v>24452218</v>
      </c>
      <c r="L32" s="31">
        <f t="shared" si="0"/>
        <v>24534093</v>
      </c>
      <c r="M32" s="31">
        <f t="shared" si="0"/>
        <v>24392481</v>
      </c>
      <c r="N32" s="31">
        <f t="shared" si="0"/>
        <v>73378792</v>
      </c>
      <c r="O32" s="31">
        <f t="shared" si="0"/>
        <v>56883482</v>
      </c>
      <c r="P32" s="31">
        <f t="shared" si="0"/>
        <v>25957568</v>
      </c>
      <c r="Q32" s="31">
        <f t="shared" si="0"/>
        <v>26546037</v>
      </c>
      <c r="R32" s="31">
        <f t="shared" si="0"/>
        <v>109387087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297156137</v>
      </c>
      <c r="X32" s="31">
        <f t="shared" si="0"/>
        <v>391863150</v>
      </c>
      <c r="Y32" s="31">
        <f t="shared" si="0"/>
        <v>-94707013</v>
      </c>
      <c r="Z32" s="32">
        <f>+IF(X32&lt;&gt;0,+(Y32/X32)*100,0)</f>
        <v>-24.168389653377716</v>
      </c>
      <c r="AA32" s="29">
        <f>SUM(AA6:AA31)</f>
        <v>522484220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224424984</v>
      </c>
      <c r="D34" s="20"/>
      <c r="E34" s="21">
        <v>244856680</v>
      </c>
      <c r="F34" s="22">
        <v>235094100</v>
      </c>
      <c r="G34" s="22">
        <v>19753871</v>
      </c>
      <c r="H34" s="22">
        <v>10606294</v>
      </c>
      <c r="I34" s="22">
        <v>17390043</v>
      </c>
      <c r="J34" s="22">
        <v>47750208</v>
      </c>
      <c r="K34" s="22">
        <v>16759061</v>
      </c>
      <c r="L34" s="22">
        <v>25622754</v>
      </c>
      <c r="M34" s="22">
        <v>17758111</v>
      </c>
      <c r="N34" s="22">
        <v>60139926</v>
      </c>
      <c r="O34" s="22">
        <v>16496172</v>
      </c>
      <c r="P34" s="22">
        <v>16235669</v>
      </c>
      <c r="Q34" s="22">
        <v>16189060</v>
      </c>
      <c r="R34" s="22">
        <v>48920901</v>
      </c>
      <c r="S34" s="22"/>
      <c r="T34" s="22"/>
      <c r="U34" s="22"/>
      <c r="V34" s="22"/>
      <c r="W34" s="22">
        <v>156811035</v>
      </c>
      <c r="X34" s="22">
        <v>176320629</v>
      </c>
      <c r="Y34" s="22">
        <v>-19509594</v>
      </c>
      <c r="Z34" s="23">
        <v>-11.064839157305864</v>
      </c>
      <c r="AA34" s="20">
        <v>235094100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15757367</v>
      </c>
      <c r="D37" s="20"/>
      <c r="E37" s="21">
        <v>26454200</v>
      </c>
      <c r="F37" s="22">
        <v>31395290</v>
      </c>
      <c r="G37" s="22">
        <v>198505</v>
      </c>
      <c r="H37" s="22">
        <v>1607097</v>
      </c>
      <c r="I37" s="22">
        <v>1321150</v>
      </c>
      <c r="J37" s="22">
        <v>3126752</v>
      </c>
      <c r="K37" s="22">
        <v>699127</v>
      </c>
      <c r="L37" s="22">
        <v>1340014</v>
      </c>
      <c r="M37" s="22">
        <v>2379034</v>
      </c>
      <c r="N37" s="22">
        <v>4418175</v>
      </c>
      <c r="O37" s="22">
        <v>73934</v>
      </c>
      <c r="P37" s="22">
        <v>1512232</v>
      </c>
      <c r="Q37" s="22">
        <v>2675215</v>
      </c>
      <c r="R37" s="22">
        <v>4261381</v>
      </c>
      <c r="S37" s="22"/>
      <c r="T37" s="22"/>
      <c r="U37" s="22"/>
      <c r="V37" s="22"/>
      <c r="W37" s="22">
        <v>11806308</v>
      </c>
      <c r="X37" s="22">
        <v>23546475</v>
      </c>
      <c r="Y37" s="22">
        <v>-11740167</v>
      </c>
      <c r="Z37" s="23">
        <v>-49.859552225970127</v>
      </c>
      <c r="AA37" s="20">
        <v>31395290</v>
      </c>
    </row>
    <row r="38" spans="1:27" x14ac:dyDescent="0.25">
      <c r="A38" s="19" t="s">
        <v>64</v>
      </c>
      <c r="B38" s="15" t="s">
        <v>32</v>
      </c>
      <c r="C38" s="20">
        <v>170588779</v>
      </c>
      <c r="D38" s="20"/>
      <c r="E38" s="21">
        <v>110951380</v>
      </c>
      <c r="F38" s="22">
        <v>110951380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83213532</v>
      </c>
      <c r="Y38" s="22">
        <v>-83213532</v>
      </c>
      <c r="Z38" s="23">
        <v>-100</v>
      </c>
      <c r="AA38" s="20">
        <v>110951380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635390</v>
      </c>
      <c r="F39" s="22">
        <v>476540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357408</v>
      </c>
      <c r="Y39" s="22">
        <v>-357408</v>
      </c>
      <c r="Z39" s="23">
        <v>-100</v>
      </c>
      <c r="AA39" s="20">
        <v>476540</v>
      </c>
    </row>
    <row r="40" spans="1:27" x14ac:dyDescent="0.25">
      <c r="A40" s="19" t="s">
        <v>40</v>
      </c>
      <c r="B40" s="15" t="s">
        <v>32</v>
      </c>
      <c r="C40" s="20">
        <v>61870</v>
      </c>
      <c r="D40" s="20"/>
      <c r="E40" s="21">
        <v>61870</v>
      </c>
      <c r="F40" s="22">
        <v>61870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46404</v>
      </c>
      <c r="Y40" s="22">
        <v>-46404</v>
      </c>
      <c r="Z40" s="23">
        <v>-100</v>
      </c>
      <c r="AA40" s="20">
        <v>61870</v>
      </c>
    </row>
    <row r="41" spans="1:27" x14ac:dyDescent="0.25">
      <c r="A41" s="19" t="s">
        <v>66</v>
      </c>
      <c r="B41" s="15" t="s">
        <v>32</v>
      </c>
      <c r="C41" s="20">
        <v>30420155</v>
      </c>
      <c r="D41" s="20"/>
      <c r="E41" s="21">
        <v>62030750</v>
      </c>
      <c r="F41" s="22">
        <v>42486190</v>
      </c>
      <c r="G41" s="22"/>
      <c r="H41" s="22">
        <v>180250</v>
      </c>
      <c r="I41" s="22">
        <v>56016</v>
      </c>
      <c r="J41" s="22">
        <v>236266</v>
      </c>
      <c r="K41" s="22">
        <v>5398</v>
      </c>
      <c r="L41" s="22">
        <v>344298</v>
      </c>
      <c r="M41" s="22">
        <v>79796</v>
      </c>
      <c r="N41" s="22">
        <v>429492</v>
      </c>
      <c r="O41" s="22">
        <v>4678</v>
      </c>
      <c r="P41" s="22">
        <v>113847</v>
      </c>
      <c r="Q41" s="22">
        <v>257652</v>
      </c>
      <c r="R41" s="22">
        <v>376177</v>
      </c>
      <c r="S41" s="22"/>
      <c r="T41" s="22"/>
      <c r="U41" s="22"/>
      <c r="V41" s="22"/>
      <c r="W41" s="22">
        <v>1041935</v>
      </c>
      <c r="X41" s="22">
        <v>31864671</v>
      </c>
      <c r="Y41" s="22">
        <v>-30822736</v>
      </c>
      <c r="Z41" s="23">
        <v>-96.730124720258374</v>
      </c>
      <c r="AA41" s="20">
        <v>42486190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32489900</v>
      </c>
      <c r="F43" s="22">
        <v>32489900</v>
      </c>
      <c r="G43" s="22">
        <v>25954</v>
      </c>
      <c r="H43" s="22">
        <v>138718743</v>
      </c>
      <c r="I43" s="22"/>
      <c r="J43" s="22">
        <v>138744697</v>
      </c>
      <c r="K43" s="22">
        <v>4359567</v>
      </c>
      <c r="L43" s="22">
        <v>1453165</v>
      </c>
      <c r="M43" s="22">
        <v>3190192</v>
      </c>
      <c r="N43" s="22">
        <v>9002924</v>
      </c>
      <c r="O43" s="22"/>
      <c r="P43" s="22"/>
      <c r="Q43" s="22">
        <v>13333066</v>
      </c>
      <c r="R43" s="22">
        <v>13333066</v>
      </c>
      <c r="S43" s="22"/>
      <c r="T43" s="22"/>
      <c r="U43" s="22"/>
      <c r="V43" s="22"/>
      <c r="W43" s="22">
        <v>161080687</v>
      </c>
      <c r="X43" s="22">
        <v>24367428</v>
      </c>
      <c r="Y43" s="22">
        <v>136713259</v>
      </c>
      <c r="Z43" s="23">
        <v>561.04919649295778</v>
      </c>
      <c r="AA43" s="20">
        <v>32489900</v>
      </c>
    </row>
    <row r="44" spans="1:27" x14ac:dyDescent="0.25">
      <c r="A44" s="19" t="s">
        <v>69</v>
      </c>
      <c r="B44" s="15" t="s">
        <v>32</v>
      </c>
      <c r="C44" s="20">
        <v>174020474</v>
      </c>
      <c r="D44" s="20"/>
      <c r="E44" s="21">
        <v>113054050</v>
      </c>
      <c r="F44" s="22">
        <v>122067370</v>
      </c>
      <c r="G44" s="22">
        <v>3284082</v>
      </c>
      <c r="H44" s="22">
        <v>2688322</v>
      </c>
      <c r="I44" s="22">
        <v>12808293</v>
      </c>
      <c r="J44" s="22">
        <v>18780697</v>
      </c>
      <c r="K44" s="22">
        <v>12714303</v>
      </c>
      <c r="L44" s="22">
        <v>4796400</v>
      </c>
      <c r="M44" s="22">
        <v>19453019</v>
      </c>
      <c r="N44" s="22">
        <v>36963722</v>
      </c>
      <c r="O44" s="22">
        <v>12427896</v>
      </c>
      <c r="P44" s="22">
        <v>7926263</v>
      </c>
      <c r="Q44" s="22">
        <v>16010389</v>
      </c>
      <c r="R44" s="22">
        <v>36364548</v>
      </c>
      <c r="S44" s="22"/>
      <c r="T44" s="22"/>
      <c r="U44" s="22"/>
      <c r="V44" s="22"/>
      <c r="W44" s="22">
        <v>92108967</v>
      </c>
      <c r="X44" s="22">
        <v>91550583</v>
      </c>
      <c r="Y44" s="22">
        <v>558384</v>
      </c>
      <c r="Z44" s="23">
        <v>0.60991856272504563</v>
      </c>
      <c r="AA44" s="20">
        <v>122067370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615273629</v>
      </c>
      <c r="D47" s="29">
        <f t="shared" ref="D47:Y47" si="1">SUM(D34:D46)</f>
        <v>0</v>
      </c>
      <c r="E47" s="30">
        <f t="shared" si="1"/>
        <v>590534220</v>
      </c>
      <c r="F47" s="31">
        <f t="shared" si="1"/>
        <v>575022640</v>
      </c>
      <c r="G47" s="31">
        <f t="shared" si="1"/>
        <v>23262412</v>
      </c>
      <c r="H47" s="31">
        <f t="shared" si="1"/>
        <v>153800706</v>
      </c>
      <c r="I47" s="31">
        <f t="shared" si="1"/>
        <v>31575502</v>
      </c>
      <c r="J47" s="31">
        <f t="shared" si="1"/>
        <v>208638620</v>
      </c>
      <c r="K47" s="31">
        <f t="shared" si="1"/>
        <v>34537456</v>
      </c>
      <c r="L47" s="31">
        <f t="shared" si="1"/>
        <v>33556631</v>
      </c>
      <c r="M47" s="31">
        <f t="shared" si="1"/>
        <v>42860152</v>
      </c>
      <c r="N47" s="31">
        <f t="shared" si="1"/>
        <v>110954239</v>
      </c>
      <c r="O47" s="31">
        <f t="shared" si="1"/>
        <v>29002680</v>
      </c>
      <c r="P47" s="31">
        <f t="shared" si="1"/>
        <v>25788011</v>
      </c>
      <c r="Q47" s="31">
        <f t="shared" si="1"/>
        <v>48465382</v>
      </c>
      <c r="R47" s="31">
        <f t="shared" si="1"/>
        <v>103256073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422848932</v>
      </c>
      <c r="X47" s="31">
        <f t="shared" si="1"/>
        <v>431267130</v>
      </c>
      <c r="Y47" s="31">
        <f t="shared" si="1"/>
        <v>-8418198</v>
      </c>
      <c r="Z47" s="32">
        <f>+IF(X47&lt;&gt;0,+(Y47/X47)*100,0)</f>
        <v>-1.9519683774647978</v>
      </c>
      <c r="AA47" s="29">
        <f>SUM(AA34:AA46)</f>
        <v>575022640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-75326292</v>
      </c>
      <c r="D48" s="39">
        <f t="shared" si="2"/>
        <v>0</v>
      </c>
      <c r="E48" s="40">
        <f t="shared" si="2"/>
        <v>-149285470</v>
      </c>
      <c r="F48" s="41">
        <f t="shared" si="2"/>
        <v>-52538420</v>
      </c>
      <c r="G48" s="41">
        <f t="shared" si="2"/>
        <v>2593244</v>
      </c>
      <c r="H48" s="41">
        <f t="shared" si="2"/>
        <v>-128493306</v>
      </c>
      <c r="I48" s="41">
        <f t="shared" si="2"/>
        <v>31651700</v>
      </c>
      <c r="J48" s="41">
        <f t="shared" si="2"/>
        <v>-94248362</v>
      </c>
      <c r="K48" s="41">
        <f t="shared" si="2"/>
        <v>-10085238</v>
      </c>
      <c r="L48" s="41">
        <f t="shared" si="2"/>
        <v>-9022538</v>
      </c>
      <c r="M48" s="41">
        <f t="shared" si="2"/>
        <v>-18467671</v>
      </c>
      <c r="N48" s="41">
        <f t="shared" si="2"/>
        <v>-37575447</v>
      </c>
      <c r="O48" s="41">
        <f t="shared" si="2"/>
        <v>27880802</v>
      </c>
      <c r="P48" s="41">
        <f t="shared" si="2"/>
        <v>169557</v>
      </c>
      <c r="Q48" s="41">
        <f t="shared" si="2"/>
        <v>-21919345</v>
      </c>
      <c r="R48" s="41">
        <f t="shared" si="2"/>
        <v>6131014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-125692795</v>
      </c>
      <c r="X48" s="41">
        <f t="shared" si="2"/>
        <v>-39403980</v>
      </c>
      <c r="Y48" s="41">
        <f t="shared" si="2"/>
        <v>-86288815</v>
      </c>
      <c r="Z48" s="42">
        <f>+IF(X48&lt;&gt;0,+(Y48/X48)*100,0)</f>
        <v>218.98502384784479</v>
      </c>
      <c r="AA48" s="39">
        <f>+AA32-AA47</f>
        <v>-52538420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-75326292</v>
      </c>
      <c r="D51" s="48">
        <f t="shared" si="3"/>
        <v>0</v>
      </c>
      <c r="E51" s="49">
        <f t="shared" si="3"/>
        <v>-149285470</v>
      </c>
      <c r="F51" s="50">
        <f t="shared" si="3"/>
        <v>-52538420</v>
      </c>
      <c r="G51" s="50">
        <f t="shared" si="3"/>
        <v>2593244</v>
      </c>
      <c r="H51" s="50">
        <f t="shared" si="3"/>
        <v>-128493306</v>
      </c>
      <c r="I51" s="50">
        <f t="shared" si="3"/>
        <v>31651700</v>
      </c>
      <c r="J51" s="50">
        <f t="shared" si="3"/>
        <v>-94248362</v>
      </c>
      <c r="K51" s="50">
        <f t="shared" si="3"/>
        <v>-10085238</v>
      </c>
      <c r="L51" s="50">
        <f t="shared" si="3"/>
        <v>-9022538</v>
      </c>
      <c r="M51" s="50">
        <f t="shared" si="3"/>
        <v>-18467671</v>
      </c>
      <c r="N51" s="50">
        <f t="shared" si="3"/>
        <v>-37575447</v>
      </c>
      <c r="O51" s="50">
        <f t="shared" si="3"/>
        <v>27880802</v>
      </c>
      <c r="P51" s="50">
        <f t="shared" si="3"/>
        <v>169557</v>
      </c>
      <c r="Q51" s="50">
        <f t="shared" si="3"/>
        <v>-21919345</v>
      </c>
      <c r="R51" s="50">
        <f t="shared" si="3"/>
        <v>6131014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-125692795</v>
      </c>
      <c r="X51" s="50">
        <f t="shared" si="3"/>
        <v>-39403980</v>
      </c>
      <c r="Y51" s="50">
        <f t="shared" si="3"/>
        <v>-86288815</v>
      </c>
      <c r="Z51" s="51">
        <f>+IF(X51&lt;&gt;0,+(Y51/X51)*100,0)</f>
        <v>218.98502384784479</v>
      </c>
      <c r="AA51" s="48">
        <f>SUM(AA48:AA50)</f>
        <v>-52538420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-75326292</v>
      </c>
      <c r="D53" s="54">
        <f>+D51-D52</f>
        <v>0</v>
      </c>
      <c r="E53" s="55">
        <f t="shared" si="4"/>
        <v>-149285470</v>
      </c>
      <c r="F53" s="56">
        <f t="shared" si="4"/>
        <v>-52538420</v>
      </c>
      <c r="G53" s="56">
        <f t="shared" si="4"/>
        <v>2593244</v>
      </c>
      <c r="H53" s="56">
        <f t="shared" si="4"/>
        <v>-128493306</v>
      </c>
      <c r="I53" s="56">
        <f t="shared" si="4"/>
        <v>31651700</v>
      </c>
      <c r="J53" s="56">
        <f t="shared" si="4"/>
        <v>-94248362</v>
      </c>
      <c r="K53" s="56">
        <f t="shared" si="4"/>
        <v>-10085238</v>
      </c>
      <c r="L53" s="56">
        <f t="shared" si="4"/>
        <v>-9022538</v>
      </c>
      <c r="M53" s="56">
        <f t="shared" si="4"/>
        <v>-18467671</v>
      </c>
      <c r="N53" s="56">
        <f t="shared" si="4"/>
        <v>-37575447</v>
      </c>
      <c r="O53" s="56">
        <f t="shared" si="4"/>
        <v>27880802</v>
      </c>
      <c r="P53" s="56">
        <f t="shared" si="4"/>
        <v>169557</v>
      </c>
      <c r="Q53" s="56">
        <f t="shared" si="4"/>
        <v>-21919345</v>
      </c>
      <c r="R53" s="56">
        <f t="shared" si="4"/>
        <v>6131014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-125692795</v>
      </c>
      <c r="X53" s="56">
        <f t="shared" si="4"/>
        <v>-39403980</v>
      </c>
      <c r="Y53" s="56">
        <f t="shared" si="4"/>
        <v>-86288815</v>
      </c>
      <c r="Z53" s="57">
        <f>+IF(X53&lt;&gt;0,+(Y53/X53)*100,0)</f>
        <v>218.98502384784479</v>
      </c>
      <c r="AA53" s="54">
        <f>+AA51-AA52</f>
        <v>-52538420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-75326292</v>
      </c>
      <c r="D56" s="48">
        <f>SUM(D53:D55)</f>
        <v>0</v>
      </c>
      <c r="E56" s="49">
        <f t="shared" si="5"/>
        <v>-149285470</v>
      </c>
      <c r="F56" s="50">
        <f t="shared" si="5"/>
        <v>-52538420</v>
      </c>
      <c r="G56" s="50">
        <f t="shared" si="5"/>
        <v>2593244</v>
      </c>
      <c r="H56" s="50">
        <f t="shared" si="5"/>
        <v>-128493306</v>
      </c>
      <c r="I56" s="50">
        <f t="shared" si="5"/>
        <v>31651700</v>
      </c>
      <c r="J56" s="50">
        <f t="shared" si="5"/>
        <v>-94248362</v>
      </c>
      <c r="K56" s="50">
        <f t="shared" si="5"/>
        <v>-10085238</v>
      </c>
      <c r="L56" s="50">
        <f t="shared" si="5"/>
        <v>-9022538</v>
      </c>
      <c r="M56" s="50">
        <f t="shared" si="5"/>
        <v>-18467671</v>
      </c>
      <c r="N56" s="50">
        <f t="shared" si="5"/>
        <v>-37575447</v>
      </c>
      <c r="O56" s="50">
        <f t="shared" si="5"/>
        <v>27880802</v>
      </c>
      <c r="P56" s="50">
        <f t="shared" si="5"/>
        <v>169557</v>
      </c>
      <c r="Q56" s="50">
        <f t="shared" si="5"/>
        <v>-21919345</v>
      </c>
      <c r="R56" s="50">
        <f t="shared" si="5"/>
        <v>6131014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-125692795</v>
      </c>
      <c r="X56" s="50">
        <f t="shared" si="5"/>
        <v>-39403980</v>
      </c>
      <c r="Y56" s="50">
        <f t="shared" si="5"/>
        <v>-86288815</v>
      </c>
      <c r="Z56" s="51">
        <f>+IF(X56&lt;&gt;0,+(Y56/X56)*100,0)</f>
        <v>218.98502384784479</v>
      </c>
      <c r="AA56" s="48">
        <f>SUM(AA53:AA55)</f>
        <v>-52538420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-75326292</v>
      </c>
      <c r="D59" s="65">
        <f>SUM(D56:D58)</f>
        <v>0</v>
      </c>
      <c r="E59" s="66">
        <f t="shared" si="6"/>
        <v>-149285470</v>
      </c>
      <c r="F59" s="67">
        <f t="shared" si="6"/>
        <v>-52538420</v>
      </c>
      <c r="G59" s="67">
        <f t="shared" si="6"/>
        <v>2593244</v>
      </c>
      <c r="H59" s="67">
        <f t="shared" si="6"/>
        <v>-128493306</v>
      </c>
      <c r="I59" s="67">
        <f t="shared" si="6"/>
        <v>31651700</v>
      </c>
      <c r="J59" s="67">
        <f t="shared" si="6"/>
        <v>-94248362</v>
      </c>
      <c r="K59" s="67">
        <f t="shared" si="6"/>
        <v>-10085238</v>
      </c>
      <c r="L59" s="67">
        <f t="shared" si="6"/>
        <v>-9022538</v>
      </c>
      <c r="M59" s="67">
        <f t="shared" si="6"/>
        <v>-18467671</v>
      </c>
      <c r="N59" s="67">
        <f t="shared" si="6"/>
        <v>-37575447</v>
      </c>
      <c r="O59" s="67">
        <f t="shared" si="6"/>
        <v>27880802</v>
      </c>
      <c r="P59" s="67">
        <f t="shared" si="6"/>
        <v>169557</v>
      </c>
      <c r="Q59" s="67">
        <f t="shared" si="6"/>
        <v>-21919345</v>
      </c>
      <c r="R59" s="67">
        <f t="shared" si="6"/>
        <v>6131014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-125692795</v>
      </c>
      <c r="X59" s="67">
        <f t="shared" si="6"/>
        <v>-39403980</v>
      </c>
      <c r="Y59" s="67">
        <f t="shared" si="6"/>
        <v>-86288815</v>
      </c>
      <c r="Z59" s="68">
        <f>+IF(X59&lt;&gt;0,+(Y59/X59)*100,0)</f>
        <v>218.98502384784479</v>
      </c>
      <c r="AA59" s="65">
        <f>SUM(AA56:AA58)</f>
        <v>-52538420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169383189</v>
      </c>
      <c r="D9" s="20"/>
      <c r="E9" s="21">
        <v>184259487</v>
      </c>
      <c r="F9" s="22">
        <v>184259487</v>
      </c>
      <c r="G9" s="22">
        <v>15064619</v>
      </c>
      <c r="H9" s="22">
        <v>15150222</v>
      </c>
      <c r="I9" s="22">
        <v>15065629</v>
      </c>
      <c r="J9" s="22">
        <v>45280470</v>
      </c>
      <c r="K9" s="22">
        <v>15100409</v>
      </c>
      <c r="L9" s="22">
        <v>15078626</v>
      </c>
      <c r="M9" s="22">
        <v>14968311</v>
      </c>
      <c r="N9" s="22">
        <v>45147346</v>
      </c>
      <c r="O9" s="22">
        <v>14902601</v>
      </c>
      <c r="P9" s="22">
        <v>14828601</v>
      </c>
      <c r="Q9" s="22">
        <v>14925743</v>
      </c>
      <c r="R9" s="22">
        <v>44656945</v>
      </c>
      <c r="S9" s="22"/>
      <c r="T9" s="22"/>
      <c r="U9" s="22"/>
      <c r="V9" s="22"/>
      <c r="W9" s="22">
        <v>135084761</v>
      </c>
      <c r="X9" s="22">
        <v>138194595</v>
      </c>
      <c r="Y9" s="22">
        <v>-3109834</v>
      </c>
      <c r="Z9" s="23">
        <v>-2.2503296890880575</v>
      </c>
      <c r="AA9" s="20">
        <v>184259487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35549236</v>
      </c>
      <c r="D13" s="20"/>
      <c r="E13" s="21">
        <v>15570325</v>
      </c>
      <c r="F13" s="22">
        <v>15570325</v>
      </c>
      <c r="G13" s="22">
        <v>3680665</v>
      </c>
      <c r="H13" s="22">
        <v>3734852</v>
      </c>
      <c r="I13" s="22">
        <v>3805420</v>
      </c>
      <c r="J13" s="22">
        <v>11220937</v>
      </c>
      <c r="K13" s="22">
        <v>3859819</v>
      </c>
      <c r="L13" s="22">
        <v>3949324</v>
      </c>
      <c r="M13" s="22">
        <v>4026907</v>
      </c>
      <c r="N13" s="22">
        <v>11836050</v>
      </c>
      <c r="O13" s="22">
        <v>4004064</v>
      </c>
      <c r="P13" s="22">
        <v>3845614</v>
      </c>
      <c r="Q13" s="22">
        <v>4136245</v>
      </c>
      <c r="R13" s="22">
        <v>11985923</v>
      </c>
      <c r="S13" s="22"/>
      <c r="T13" s="22"/>
      <c r="U13" s="22"/>
      <c r="V13" s="22"/>
      <c r="W13" s="22">
        <v>35042910</v>
      </c>
      <c r="X13" s="22">
        <v>11677743</v>
      </c>
      <c r="Y13" s="22">
        <v>23365167</v>
      </c>
      <c r="Z13" s="23">
        <v>200.08290129351195</v>
      </c>
      <c r="AA13" s="20">
        <v>15570325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259902156</v>
      </c>
      <c r="D25" s="20"/>
      <c r="E25" s="21">
        <v>287399826</v>
      </c>
      <c r="F25" s="22">
        <v>287399826</v>
      </c>
      <c r="G25" s="22">
        <v>107911480</v>
      </c>
      <c r="H25" s="22"/>
      <c r="I25" s="22"/>
      <c r="J25" s="22">
        <v>107911480</v>
      </c>
      <c r="K25" s="22"/>
      <c r="L25" s="22"/>
      <c r="M25" s="22">
        <v>1783675</v>
      </c>
      <c r="N25" s="22">
        <v>1783675</v>
      </c>
      <c r="O25" s="22">
        <v>82162032</v>
      </c>
      <c r="P25" s="22"/>
      <c r="Q25" s="22">
        <v>71849956</v>
      </c>
      <c r="R25" s="22">
        <v>154011988</v>
      </c>
      <c r="S25" s="22"/>
      <c r="T25" s="22"/>
      <c r="U25" s="22"/>
      <c r="V25" s="22"/>
      <c r="W25" s="22">
        <v>263707143</v>
      </c>
      <c r="X25" s="22">
        <v>215549865</v>
      </c>
      <c r="Y25" s="22">
        <v>48157278</v>
      </c>
      <c r="Z25" s="23">
        <v>22.341595064325372</v>
      </c>
      <c r="AA25" s="20">
        <v>287399826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464834581</v>
      </c>
      <c r="D32" s="29">
        <f t="shared" ref="D32:Y32" si="0">SUM(D6:D31)</f>
        <v>0</v>
      </c>
      <c r="E32" s="30">
        <f t="shared" si="0"/>
        <v>487229638</v>
      </c>
      <c r="F32" s="31">
        <f t="shared" si="0"/>
        <v>487229638</v>
      </c>
      <c r="G32" s="31">
        <f t="shared" si="0"/>
        <v>126656764</v>
      </c>
      <c r="H32" s="31">
        <f t="shared" si="0"/>
        <v>18885074</v>
      </c>
      <c r="I32" s="31">
        <f t="shared" si="0"/>
        <v>18871049</v>
      </c>
      <c r="J32" s="31">
        <f t="shared" si="0"/>
        <v>164412887</v>
      </c>
      <c r="K32" s="31">
        <f t="shared" si="0"/>
        <v>18960228</v>
      </c>
      <c r="L32" s="31">
        <f t="shared" si="0"/>
        <v>19027950</v>
      </c>
      <c r="M32" s="31">
        <f t="shared" si="0"/>
        <v>20778893</v>
      </c>
      <c r="N32" s="31">
        <f t="shared" si="0"/>
        <v>58767071</v>
      </c>
      <c r="O32" s="31">
        <f t="shared" si="0"/>
        <v>101068697</v>
      </c>
      <c r="P32" s="31">
        <f t="shared" si="0"/>
        <v>18674215</v>
      </c>
      <c r="Q32" s="31">
        <f t="shared" si="0"/>
        <v>90911944</v>
      </c>
      <c r="R32" s="31">
        <f t="shared" si="0"/>
        <v>210654856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433834814</v>
      </c>
      <c r="X32" s="31">
        <f t="shared" si="0"/>
        <v>365422203</v>
      </c>
      <c r="Y32" s="31">
        <f t="shared" si="0"/>
        <v>68412611</v>
      </c>
      <c r="Z32" s="32">
        <f>+IF(X32&lt;&gt;0,+(Y32/X32)*100,0)</f>
        <v>18.721525522629502</v>
      </c>
      <c r="AA32" s="29">
        <f>SUM(AA6:AA31)</f>
        <v>487229638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214748940</v>
      </c>
      <c r="D34" s="20"/>
      <c r="E34" s="21">
        <v>196498635</v>
      </c>
      <c r="F34" s="22">
        <v>215748879</v>
      </c>
      <c r="G34" s="22">
        <v>20460129</v>
      </c>
      <c r="H34" s="22">
        <v>14587560</v>
      </c>
      <c r="I34" s="22">
        <v>23668765</v>
      </c>
      <c r="J34" s="22">
        <v>58716454</v>
      </c>
      <c r="K34" s="22">
        <v>21136745</v>
      </c>
      <c r="L34" s="22">
        <v>20150439</v>
      </c>
      <c r="M34" s="22">
        <v>19051719</v>
      </c>
      <c r="N34" s="22">
        <v>60338903</v>
      </c>
      <c r="O34" s="22">
        <v>16858451</v>
      </c>
      <c r="P34" s="22">
        <v>29098677</v>
      </c>
      <c r="Q34" s="22">
        <v>20614909</v>
      </c>
      <c r="R34" s="22">
        <v>66572037</v>
      </c>
      <c r="S34" s="22"/>
      <c r="T34" s="22"/>
      <c r="U34" s="22"/>
      <c r="V34" s="22"/>
      <c r="W34" s="22">
        <v>185627394</v>
      </c>
      <c r="X34" s="22">
        <v>161595586</v>
      </c>
      <c r="Y34" s="22">
        <v>24031808</v>
      </c>
      <c r="Z34" s="23">
        <v>14.871574524319001</v>
      </c>
      <c r="AA34" s="20">
        <v>215748879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908109</v>
      </c>
      <c r="D37" s="20"/>
      <c r="E37" s="21">
        <v>6902010</v>
      </c>
      <c r="F37" s="22">
        <v>3868910</v>
      </c>
      <c r="G37" s="22"/>
      <c r="H37" s="22">
        <v>141404</v>
      </c>
      <c r="I37" s="22">
        <v>367077</v>
      </c>
      <c r="J37" s="22">
        <v>508481</v>
      </c>
      <c r="K37" s="22">
        <v>223219</v>
      </c>
      <c r="L37" s="22">
        <v>782453</v>
      </c>
      <c r="M37" s="22">
        <v>53773</v>
      </c>
      <c r="N37" s="22">
        <v>1059445</v>
      </c>
      <c r="O37" s="22">
        <v>291021</v>
      </c>
      <c r="P37" s="22">
        <v>175946</v>
      </c>
      <c r="Q37" s="22">
        <v>637972</v>
      </c>
      <c r="R37" s="22">
        <v>1104939</v>
      </c>
      <c r="S37" s="22"/>
      <c r="T37" s="22"/>
      <c r="U37" s="22"/>
      <c r="V37" s="22"/>
      <c r="W37" s="22">
        <v>2672865</v>
      </c>
      <c r="X37" s="22">
        <v>2901726</v>
      </c>
      <c r="Y37" s="22">
        <v>-228861</v>
      </c>
      <c r="Z37" s="23">
        <v>-7.8870644574987434</v>
      </c>
      <c r="AA37" s="20">
        <v>3868910</v>
      </c>
    </row>
    <row r="38" spans="1:27" x14ac:dyDescent="0.25">
      <c r="A38" s="19" t="s">
        <v>64</v>
      </c>
      <c r="B38" s="15" t="s">
        <v>32</v>
      </c>
      <c r="C38" s="20">
        <v>4984229</v>
      </c>
      <c r="D38" s="20"/>
      <c r="E38" s="21">
        <v>64722717</v>
      </c>
      <c r="F38" s="22">
        <v>64722717</v>
      </c>
      <c r="G38" s="22">
        <v>5393560</v>
      </c>
      <c r="H38" s="22">
        <v>5393560</v>
      </c>
      <c r="I38" s="22">
        <v>5393560</v>
      </c>
      <c r="J38" s="22">
        <v>16180680</v>
      </c>
      <c r="K38" s="22">
        <v>5393560</v>
      </c>
      <c r="L38" s="22">
        <v>5393560</v>
      </c>
      <c r="M38" s="22">
        <v>5393560</v>
      </c>
      <c r="N38" s="22">
        <v>16180680</v>
      </c>
      <c r="O38" s="22">
        <v>5393560</v>
      </c>
      <c r="P38" s="22">
        <v>5393560</v>
      </c>
      <c r="Q38" s="22">
        <v>5393560</v>
      </c>
      <c r="R38" s="22">
        <v>16180680</v>
      </c>
      <c r="S38" s="22"/>
      <c r="T38" s="22"/>
      <c r="U38" s="22"/>
      <c r="V38" s="22"/>
      <c r="W38" s="22">
        <v>48542040</v>
      </c>
      <c r="X38" s="22">
        <v>48542040</v>
      </c>
      <c r="Y38" s="22"/>
      <c r="Z38" s="23"/>
      <c r="AA38" s="20">
        <v>64722717</v>
      </c>
    </row>
    <row r="39" spans="1:27" x14ac:dyDescent="0.25">
      <c r="A39" s="19" t="s">
        <v>65</v>
      </c>
      <c r="B39" s="15" t="s">
        <v>32</v>
      </c>
      <c r="C39" s="20">
        <v>-5587886</v>
      </c>
      <c r="D39" s="20"/>
      <c r="E39" s="21">
        <v>4628954</v>
      </c>
      <c r="F39" s="22">
        <v>4628954</v>
      </c>
      <c r="G39" s="22"/>
      <c r="H39" s="22"/>
      <c r="I39" s="22"/>
      <c r="J39" s="22"/>
      <c r="K39" s="22"/>
      <c r="L39" s="22"/>
      <c r="M39" s="22"/>
      <c r="N39" s="22"/>
      <c r="O39" s="22">
        <v>11172982</v>
      </c>
      <c r="P39" s="22">
        <v>1596140</v>
      </c>
      <c r="Q39" s="22">
        <v>910654</v>
      </c>
      <c r="R39" s="22">
        <v>13679776</v>
      </c>
      <c r="S39" s="22"/>
      <c r="T39" s="22"/>
      <c r="U39" s="22"/>
      <c r="V39" s="22"/>
      <c r="W39" s="22">
        <v>13679776</v>
      </c>
      <c r="X39" s="22">
        <v>3471723</v>
      </c>
      <c r="Y39" s="22">
        <v>10208053</v>
      </c>
      <c r="Z39" s="23">
        <v>294.03420146134931</v>
      </c>
      <c r="AA39" s="20">
        <v>4628954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34124702</v>
      </c>
      <c r="D41" s="20"/>
      <c r="E41" s="21">
        <v>19215959</v>
      </c>
      <c r="F41" s="22">
        <v>56473206</v>
      </c>
      <c r="G41" s="22"/>
      <c r="H41" s="22">
        <v>2562820</v>
      </c>
      <c r="I41" s="22">
        <v>11227084</v>
      </c>
      <c r="J41" s="22">
        <v>13789904</v>
      </c>
      <c r="K41" s="22">
        <v>751805</v>
      </c>
      <c r="L41" s="22">
        <v>5516042</v>
      </c>
      <c r="M41" s="22">
        <v>10956396</v>
      </c>
      <c r="N41" s="22">
        <v>17224243</v>
      </c>
      <c r="O41" s="22">
        <v>-74633</v>
      </c>
      <c r="P41" s="22">
        <v>13729134</v>
      </c>
      <c r="Q41" s="22">
        <v>6881270</v>
      </c>
      <c r="R41" s="22">
        <v>20535771</v>
      </c>
      <c r="S41" s="22"/>
      <c r="T41" s="22"/>
      <c r="U41" s="22"/>
      <c r="V41" s="22"/>
      <c r="W41" s="22">
        <v>51549918</v>
      </c>
      <c r="X41" s="22">
        <v>42354918</v>
      </c>
      <c r="Y41" s="22">
        <v>9195000</v>
      </c>
      <c r="Z41" s="23">
        <v>21.709403380263893</v>
      </c>
      <c r="AA41" s="20">
        <v>56473206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18448150</v>
      </c>
      <c r="D43" s="20"/>
      <c r="E43" s="21"/>
      <c r="F43" s="22"/>
      <c r="G43" s="22"/>
      <c r="H43" s="22">
        <v>170</v>
      </c>
      <c r="I43" s="22"/>
      <c r="J43" s="22">
        <v>170</v>
      </c>
      <c r="K43" s="22"/>
      <c r="L43" s="22"/>
      <c r="M43" s="22"/>
      <c r="N43" s="22"/>
      <c r="O43" s="22">
        <v>14179583</v>
      </c>
      <c r="P43" s="22"/>
      <c r="Q43" s="22"/>
      <c r="R43" s="22">
        <v>14179583</v>
      </c>
      <c r="S43" s="22"/>
      <c r="T43" s="22"/>
      <c r="U43" s="22"/>
      <c r="V43" s="22"/>
      <c r="W43" s="22">
        <v>14179753</v>
      </c>
      <c r="X43" s="22"/>
      <c r="Y43" s="22">
        <v>14179753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2795186</v>
      </c>
      <c r="D44" s="20"/>
      <c r="E44" s="21">
        <v>14642364</v>
      </c>
      <c r="F44" s="22">
        <v>14959987</v>
      </c>
      <c r="G44" s="22">
        <v>172612</v>
      </c>
      <c r="H44" s="22">
        <v>101916</v>
      </c>
      <c r="I44" s="22">
        <v>1475903</v>
      </c>
      <c r="J44" s="22">
        <v>1750431</v>
      </c>
      <c r="K44" s="22">
        <v>249684</v>
      </c>
      <c r="L44" s="22">
        <v>2656783</v>
      </c>
      <c r="M44" s="22">
        <v>883145</v>
      </c>
      <c r="N44" s="22">
        <v>3789612</v>
      </c>
      <c r="O44" s="22">
        <v>872093</v>
      </c>
      <c r="P44" s="22">
        <v>1565499</v>
      </c>
      <c r="Q44" s="22">
        <v>1307170</v>
      </c>
      <c r="R44" s="22">
        <v>3744762</v>
      </c>
      <c r="S44" s="22"/>
      <c r="T44" s="22"/>
      <c r="U44" s="22"/>
      <c r="V44" s="22"/>
      <c r="W44" s="22">
        <v>9284805</v>
      </c>
      <c r="X44" s="22">
        <v>11201193</v>
      </c>
      <c r="Y44" s="22">
        <v>-1916388</v>
      </c>
      <c r="Z44" s="23">
        <v>-17.108784751767068</v>
      </c>
      <c r="AA44" s="20">
        <v>14959987</v>
      </c>
    </row>
    <row r="45" spans="1:27" x14ac:dyDescent="0.25">
      <c r="A45" s="19" t="s">
        <v>70</v>
      </c>
      <c r="B45" s="15" t="s">
        <v>32</v>
      </c>
      <c r="C45" s="20">
        <v>1202044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271623474</v>
      </c>
      <c r="D47" s="29">
        <f t="shared" ref="D47:Y47" si="1">SUM(D34:D46)</f>
        <v>0</v>
      </c>
      <c r="E47" s="30">
        <f t="shared" si="1"/>
        <v>306610639</v>
      </c>
      <c r="F47" s="31">
        <f t="shared" si="1"/>
        <v>360402653</v>
      </c>
      <c r="G47" s="31">
        <f t="shared" si="1"/>
        <v>26026301</v>
      </c>
      <c r="H47" s="31">
        <f t="shared" si="1"/>
        <v>22787430</v>
      </c>
      <c r="I47" s="31">
        <f t="shared" si="1"/>
        <v>42132389</v>
      </c>
      <c r="J47" s="31">
        <f t="shared" si="1"/>
        <v>90946120</v>
      </c>
      <c r="K47" s="31">
        <f t="shared" si="1"/>
        <v>27755013</v>
      </c>
      <c r="L47" s="31">
        <f t="shared" si="1"/>
        <v>34499277</v>
      </c>
      <c r="M47" s="31">
        <f t="shared" si="1"/>
        <v>36338593</v>
      </c>
      <c r="N47" s="31">
        <f t="shared" si="1"/>
        <v>98592883</v>
      </c>
      <c r="O47" s="31">
        <f t="shared" si="1"/>
        <v>48693057</v>
      </c>
      <c r="P47" s="31">
        <f t="shared" si="1"/>
        <v>51558956</v>
      </c>
      <c r="Q47" s="31">
        <f t="shared" si="1"/>
        <v>35745535</v>
      </c>
      <c r="R47" s="31">
        <f t="shared" si="1"/>
        <v>135997548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325536551</v>
      </c>
      <c r="X47" s="31">
        <f t="shared" si="1"/>
        <v>270067186</v>
      </c>
      <c r="Y47" s="31">
        <f t="shared" si="1"/>
        <v>55469365</v>
      </c>
      <c r="Z47" s="32">
        <f>+IF(X47&lt;&gt;0,+(Y47/X47)*100,0)</f>
        <v>20.539098370877237</v>
      </c>
      <c r="AA47" s="29">
        <f>SUM(AA34:AA46)</f>
        <v>360402653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193211107</v>
      </c>
      <c r="D48" s="39">
        <f t="shared" si="2"/>
        <v>0</v>
      </c>
      <c r="E48" s="40">
        <f t="shared" si="2"/>
        <v>180618999</v>
      </c>
      <c r="F48" s="41">
        <f t="shared" si="2"/>
        <v>126826985</v>
      </c>
      <c r="G48" s="41">
        <f t="shared" si="2"/>
        <v>100630463</v>
      </c>
      <c r="H48" s="41">
        <f t="shared" si="2"/>
        <v>-3902356</v>
      </c>
      <c r="I48" s="41">
        <f t="shared" si="2"/>
        <v>-23261340</v>
      </c>
      <c r="J48" s="41">
        <f t="shared" si="2"/>
        <v>73466767</v>
      </c>
      <c r="K48" s="41">
        <f t="shared" si="2"/>
        <v>-8794785</v>
      </c>
      <c r="L48" s="41">
        <f t="shared" si="2"/>
        <v>-15471327</v>
      </c>
      <c r="M48" s="41">
        <f t="shared" si="2"/>
        <v>-15559700</v>
      </c>
      <c r="N48" s="41">
        <f t="shared" si="2"/>
        <v>-39825812</v>
      </c>
      <c r="O48" s="41">
        <f t="shared" si="2"/>
        <v>52375640</v>
      </c>
      <c r="P48" s="41">
        <f t="shared" si="2"/>
        <v>-32884741</v>
      </c>
      <c r="Q48" s="41">
        <f t="shared" si="2"/>
        <v>55166409</v>
      </c>
      <c r="R48" s="41">
        <f t="shared" si="2"/>
        <v>74657308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108298263</v>
      </c>
      <c r="X48" s="41">
        <f t="shared" si="2"/>
        <v>95355017</v>
      </c>
      <c r="Y48" s="41">
        <f t="shared" si="2"/>
        <v>12943246</v>
      </c>
      <c r="Z48" s="42">
        <f>+IF(X48&lt;&gt;0,+(Y48/X48)*100,0)</f>
        <v>13.573744106196321</v>
      </c>
      <c r="AA48" s="39">
        <f>+AA32-AA47</f>
        <v>126826985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193211107</v>
      </c>
      <c r="D51" s="48">
        <f t="shared" si="3"/>
        <v>0</v>
      </c>
      <c r="E51" s="49">
        <f t="shared" si="3"/>
        <v>180618999</v>
      </c>
      <c r="F51" s="50">
        <f t="shared" si="3"/>
        <v>126826985</v>
      </c>
      <c r="G51" s="50">
        <f t="shared" si="3"/>
        <v>100630463</v>
      </c>
      <c r="H51" s="50">
        <f t="shared" si="3"/>
        <v>-3902356</v>
      </c>
      <c r="I51" s="50">
        <f t="shared" si="3"/>
        <v>-23261340</v>
      </c>
      <c r="J51" s="50">
        <f t="shared" si="3"/>
        <v>73466767</v>
      </c>
      <c r="K51" s="50">
        <f t="shared" si="3"/>
        <v>-8794785</v>
      </c>
      <c r="L51" s="50">
        <f t="shared" si="3"/>
        <v>-15471327</v>
      </c>
      <c r="M51" s="50">
        <f t="shared" si="3"/>
        <v>-15559700</v>
      </c>
      <c r="N51" s="50">
        <f t="shared" si="3"/>
        <v>-39825812</v>
      </c>
      <c r="O51" s="50">
        <f t="shared" si="3"/>
        <v>52375640</v>
      </c>
      <c r="P51" s="50">
        <f t="shared" si="3"/>
        <v>-32884741</v>
      </c>
      <c r="Q51" s="50">
        <f t="shared" si="3"/>
        <v>55166409</v>
      </c>
      <c r="R51" s="50">
        <f t="shared" si="3"/>
        <v>74657308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108298263</v>
      </c>
      <c r="X51" s="50">
        <f t="shared" si="3"/>
        <v>95355017</v>
      </c>
      <c r="Y51" s="50">
        <f t="shared" si="3"/>
        <v>12943246</v>
      </c>
      <c r="Z51" s="51">
        <f>+IF(X51&lt;&gt;0,+(Y51/X51)*100,0)</f>
        <v>13.573744106196321</v>
      </c>
      <c r="AA51" s="48">
        <f>SUM(AA48:AA50)</f>
        <v>126826985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193211107</v>
      </c>
      <c r="D53" s="54">
        <f>+D51-D52</f>
        <v>0</v>
      </c>
      <c r="E53" s="55">
        <f t="shared" si="4"/>
        <v>180618999</v>
      </c>
      <c r="F53" s="56">
        <f t="shared" si="4"/>
        <v>126826985</v>
      </c>
      <c r="G53" s="56">
        <f t="shared" si="4"/>
        <v>100630463</v>
      </c>
      <c r="H53" s="56">
        <f t="shared" si="4"/>
        <v>-3902356</v>
      </c>
      <c r="I53" s="56">
        <f t="shared" si="4"/>
        <v>-23261340</v>
      </c>
      <c r="J53" s="56">
        <f t="shared" si="4"/>
        <v>73466767</v>
      </c>
      <c r="K53" s="56">
        <f t="shared" si="4"/>
        <v>-8794785</v>
      </c>
      <c r="L53" s="56">
        <f t="shared" si="4"/>
        <v>-15471327</v>
      </c>
      <c r="M53" s="56">
        <f t="shared" si="4"/>
        <v>-15559700</v>
      </c>
      <c r="N53" s="56">
        <f t="shared" si="4"/>
        <v>-39825812</v>
      </c>
      <c r="O53" s="56">
        <f t="shared" si="4"/>
        <v>52375640</v>
      </c>
      <c r="P53" s="56">
        <f t="shared" si="4"/>
        <v>-32884741</v>
      </c>
      <c r="Q53" s="56">
        <f t="shared" si="4"/>
        <v>55166409</v>
      </c>
      <c r="R53" s="56">
        <f t="shared" si="4"/>
        <v>74657308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108298263</v>
      </c>
      <c r="X53" s="56">
        <f t="shared" si="4"/>
        <v>95355017</v>
      </c>
      <c r="Y53" s="56">
        <f t="shared" si="4"/>
        <v>12943246</v>
      </c>
      <c r="Z53" s="57">
        <f>+IF(X53&lt;&gt;0,+(Y53/X53)*100,0)</f>
        <v>13.573744106196321</v>
      </c>
      <c r="AA53" s="54">
        <f>+AA51-AA52</f>
        <v>126826985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193211107</v>
      </c>
      <c r="D56" s="48">
        <f>SUM(D53:D55)</f>
        <v>0</v>
      </c>
      <c r="E56" s="49">
        <f t="shared" si="5"/>
        <v>180618999</v>
      </c>
      <c r="F56" s="50">
        <f t="shared" si="5"/>
        <v>126826985</v>
      </c>
      <c r="G56" s="50">
        <f t="shared" si="5"/>
        <v>100630463</v>
      </c>
      <c r="H56" s="50">
        <f t="shared" si="5"/>
        <v>-3902356</v>
      </c>
      <c r="I56" s="50">
        <f t="shared" si="5"/>
        <v>-23261340</v>
      </c>
      <c r="J56" s="50">
        <f t="shared" si="5"/>
        <v>73466767</v>
      </c>
      <c r="K56" s="50">
        <f t="shared" si="5"/>
        <v>-8794785</v>
      </c>
      <c r="L56" s="50">
        <f t="shared" si="5"/>
        <v>-15471327</v>
      </c>
      <c r="M56" s="50">
        <f t="shared" si="5"/>
        <v>-15559700</v>
      </c>
      <c r="N56" s="50">
        <f t="shared" si="5"/>
        <v>-39825812</v>
      </c>
      <c r="O56" s="50">
        <f t="shared" si="5"/>
        <v>52375640</v>
      </c>
      <c r="P56" s="50">
        <f t="shared" si="5"/>
        <v>-32884741</v>
      </c>
      <c r="Q56" s="50">
        <f t="shared" si="5"/>
        <v>55166409</v>
      </c>
      <c r="R56" s="50">
        <f t="shared" si="5"/>
        <v>74657308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108298263</v>
      </c>
      <c r="X56" s="50">
        <f t="shared" si="5"/>
        <v>95355017</v>
      </c>
      <c r="Y56" s="50">
        <f t="shared" si="5"/>
        <v>12943246</v>
      </c>
      <c r="Z56" s="51">
        <f>+IF(X56&lt;&gt;0,+(Y56/X56)*100,0)</f>
        <v>13.573744106196321</v>
      </c>
      <c r="AA56" s="48">
        <f>SUM(AA53:AA55)</f>
        <v>126826985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193211107</v>
      </c>
      <c r="D59" s="65">
        <f>SUM(D56:D58)</f>
        <v>0</v>
      </c>
      <c r="E59" s="66">
        <f t="shared" si="6"/>
        <v>180618999</v>
      </c>
      <c r="F59" s="67">
        <f t="shared" si="6"/>
        <v>126826985</v>
      </c>
      <c r="G59" s="67">
        <f t="shared" si="6"/>
        <v>100630463</v>
      </c>
      <c r="H59" s="67">
        <f t="shared" si="6"/>
        <v>-3902356</v>
      </c>
      <c r="I59" s="67">
        <f t="shared" si="6"/>
        <v>-23261340</v>
      </c>
      <c r="J59" s="67">
        <f t="shared" si="6"/>
        <v>73466767</v>
      </c>
      <c r="K59" s="67">
        <f t="shared" si="6"/>
        <v>-8794785</v>
      </c>
      <c r="L59" s="67">
        <f t="shared" si="6"/>
        <v>-15471327</v>
      </c>
      <c r="M59" s="67">
        <f t="shared" si="6"/>
        <v>-15559700</v>
      </c>
      <c r="N59" s="67">
        <f t="shared" si="6"/>
        <v>-39825812</v>
      </c>
      <c r="O59" s="67">
        <f t="shared" si="6"/>
        <v>52375640</v>
      </c>
      <c r="P59" s="67">
        <f t="shared" si="6"/>
        <v>-32884741</v>
      </c>
      <c r="Q59" s="67">
        <f t="shared" si="6"/>
        <v>55166409</v>
      </c>
      <c r="R59" s="67">
        <f t="shared" si="6"/>
        <v>74657308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108298263</v>
      </c>
      <c r="X59" s="67">
        <f t="shared" si="6"/>
        <v>95355017</v>
      </c>
      <c r="Y59" s="67">
        <f t="shared" si="6"/>
        <v>12943246</v>
      </c>
      <c r="Z59" s="68">
        <f>+IF(X59&lt;&gt;0,+(Y59/X59)*100,0)</f>
        <v>13.573744106196321</v>
      </c>
      <c r="AA59" s="65">
        <f>SUM(AA56:AA58)</f>
        <v>126826985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1722978441</v>
      </c>
      <c r="D9" s="20"/>
      <c r="E9" s="21">
        <v>1807781398</v>
      </c>
      <c r="F9" s="22">
        <v>1807781398</v>
      </c>
      <c r="G9" s="22">
        <v>176399608</v>
      </c>
      <c r="H9" s="22">
        <v>117137463</v>
      </c>
      <c r="I9" s="22">
        <v>124075846</v>
      </c>
      <c r="J9" s="22">
        <v>417612917</v>
      </c>
      <c r="K9" s="22">
        <v>136085273</v>
      </c>
      <c r="L9" s="22">
        <v>123714342</v>
      </c>
      <c r="M9" s="22">
        <v>127969028</v>
      </c>
      <c r="N9" s="22">
        <v>387768643</v>
      </c>
      <c r="O9" s="22">
        <v>111234420</v>
      </c>
      <c r="P9" s="22">
        <v>147132704</v>
      </c>
      <c r="Q9" s="22">
        <v>125337347</v>
      </c>
      <c r="R9" s="22">
        <v>383704471</v>
      </c>
      <c r="S9" s="22"/>
      <c r="T9" s="22"/>
      <c r="U9" s="22"/>
      <c r="V9" s="22"/>
      <c r="W9" s="22">
        <v>1189086031</v>
      </c>
      <c r="X9" s="22">
        <v>1354509222</v>
      </c>
      <c r="Y9" s="22">
        <v>-165423191</v>
      </c>
      <c r="Z9" s="23">
        <v>-12.212777020133126</v>
      </c>
      <c r="AA9" s="20">
        <v>1807781398</v>
      </c>
    </row>
    <row r="10" spans="1:27" x14ac:dyDescent="0.25">
      <c r="A10" s="19" t="s">
        <v>38</v>
      </c>
      <c r="B10" s="15" t="s">
        <v>32</v>
      </c>
      <c r="C10" s="20">
        <v>-67900120</v>
      </c>
      <c r="D10" s="20"/>
      <c r="E10" s="21">
        <v>8105</v>
      </c>
      <c r="F10" s="22">
        <v>8105</v>
      </c>
      <c r="G10" s="22"/>
      <c r="H10" s="22"/>
      <c r="I10" s="22">
        <v>24298</v>
      </c>
      <c r="J10" s="22">
        <v>24298</v>
      </c>
      <c r="K10" s="22">
        <v>14892</v>
      </c>
      <c r="L10" s="22">
        <v>7838</v>
      </c>
      <c r="M10" s="22">
        <v>5487</v>
      </c>
      <c r="N10" s="22">
        <v>28217</v>
      </c>
      <c r="O10" s="22">
        <v>7838</v>
      </c>
      <c r="P10" s="22">
        <v>17244</v>
      </c>
      <c r="Q10" s="22">
        <v>3919</v>
      </c>
      <c r="R10" s="22">
        <v>29001</v>
      </c>
      <c r="S10" s="22"/>
      <c r="T10" s="22"/>
      <c r="U10" s="22"/>
      <c r="V10" s="22"/>
      <c r="W10" s="22">
        <v>81516</v>
      </c>
      <c r="X10" s="22">
        <v>675</v>
      </c>
      <c r="Y10" s="22">
        <v>80841</v>
      </c>
      <c r="Z10" s="23">
        <v>11976.444444444445</v>
      </c>
      <c r="AA10" s="20">
        <v>8105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226731143</v>
      </c>
      <c r="D13" s="20"/>
      <c r="E13" s="21">
        <v>113730821</v>
      </c>
      <c r="F13" s="22">
        <v>113730821</v>
      </c>
      <c r="G13" s="22">
        <v>13088302</v>
      </c>
      <c r="H13" s="22">
        <v>12649012</v>
      </c>
      <c r="I13" s="22">
        <v>8891560</v>
      </c>
      <c r="J13" s="22">
        <v>34628874</v>
      </c>
      <c r="K13" s="22">
        <v>9528035</v>
      </c>
      <c r="L13" s="22">
        <v>8270676</v>
      </c>
      <c r="M13" s="22">
        <v>9510787</v>
      </c>
      <c r="N13" s="22">
        <v>27309498</v>
      </c>
      <c r="O13" s="22">
        <v>7522325</v>
      </c>
      <c r="P13" s="22">
        <v>12049568</v>
      </c>
      <c r="Q13" s="22">
        <v>10047861</v>
      </c>
      <c r="R13" s="22">
        <v>29619754</v>
      </c>
      <c r="S13" s="22"/>
      <c r="T13" s="22"/>
      <c r="U13" s="22"/>
      <c r="V13" s="22"/>
      <c r="W13" s="22">
        <v>91558126</v>
      </c>
      <c r="X13" s="22">
        <v>85298112</v>
      </c>
      <c r="Y13" s="22">
        <v>6260014</v>
      </c>
      <c r="Z13" s="23">
        <v>7.3389830715127671</v>
      </c>
      <c r="AA13" s="20">
        <v>113730821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731190666</v>
      </c>
      <c r="D25" s="20"/>
      <c r="E25" s="21">
        <v>806789943</v>
      </c>
      <c r="F25" s="22">
        <v>806789943</v>
      </c>
      <c r="G25" s="22">
        <v>336108661</v>
      </c>
      <c r="H25" s="22"/>
      <c r="I25" s="22"/>
      <c r="J25" s="22">
        <v>336108661</v>
      </c>
      <c r="K25" s="22"/>
      <c r="L25" s="22"/>
      <c r="M25" s="22">
        <v>259742120</v>
      </c>
      <c r="N25" s="22">
        <v>259742120</v>
      </c>
      <c r="O25" s="22"/>
      <c r="P25" s="22">
        <v>9144793</v>
      </c>
      <c r="Q25" s="22">
        <v>201665197</v>
      </c>
      <c r="R25" s="22">
        <v>210809990</v>
      </c>
      <c r="S25" s="22"/>
      <c r="T25" s="22"/>
      <c r="U25" s="22"/>
      <c r="V25" s="22"/>
      <c r="W25" s="22">
        <v>806660771</v>
      </c>
      <c r="X25" s="22">
        <v>806789943</v>
      </c>
      <c r="Y25" s="22">
        <v>-129172</v>
      </c>
      <c r="Z25" s="23">
        <v>-1.6010611079221151E-2</v>
      </c>
      <c r="AA25" s="20">
        <v>806789943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2613000130</v>
      </c>
      <c r="D32" s="29">
        <f t="shared" ref="D32:Y32" si="0">SUM(D6:D31)</f>
        <v>0</v>
      </c>
      <c r="E32" s="30">
        <f t="shared" si="0"/>
        <v>2728310267</v>
      </c>
      <c r="F32" s="31">
        <f t="shared" si="0"/>
        <v>2728310267</v>
      </c>
      <c r="G32" s="31">
        <f t="shared" si="0"/>
        <v>525596571</v>
      </c>
      <c r="H32" s="31">
        <f t="shared" si="0"/>
        <v>129786475</v>
      </c>
      <c r="I32" s="31">
        <f t="shared" si="0"/>
        <v>132991704</v>
      </c>
      <c r="J32" s="31">
        <f t="shared" si="0"/>
        <v>788374750</v>
      </c>
      <c r="K32" s="31">
        <f t="shared" si="0"/>
        <v>145628200</v>
      </c>
      <c r="L32" s="31">
        <f t="shared" si="0"/>
        <v>131992856</v>
      </c>
      <c r="M32" s="31">
        <f t="shared" si="0"/>
        <v>397227422</v>
      </c>
      <c r="N32" s="31">
        <f t="shared" si="0"/>
        <v>674848478</v>
      </c>
      <c r="O32" s="31">
        <f t="shared" si="0"/>
        <v>118764583</v>
      </c>
      <c r="P32" s="31">
        <f t="shared" si="0"/>
        <v>168344309</v>
      </c>
      <c r="Q32" s="31">
        <f t="shared" si="0"/>
        <v>337054324</v>
      </c>
      <c r="R32" s="31">
        <f t="shared" si="0"/>
        <v>624163216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2087386444</v>
      </c>
      <c r="X32" s="31">
        <f t="shared" si="0"/>
        <v>2246597952</v>
      </c>
      <c r="Y32" s="31">
        <f t="shared" si="0"/>
        <v>-159211508</v>
      </c>
      <c r="Z32" s="32">
        <f>+IF(X32&lt;&gt;0,+(Y32/X32)*100,0)</f>
        <v>-7.0867823883781407</v>
      </c>
      <c r="AA32" s="29">
        <f>SUM(AA6:AA31)</f>
        <v>2728310267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559261547</v>
      </c>
      <c r="D34" s="20"/>
      <c r="E34" s="21">
        <v>603040296</v>
      </c>
      <c r="F34" s="22">
        <v>553714289</v>
      </c>
      <c r="G34" s="22">
        <v>44251484</v>
      </c>
      <c r="H34" s="22">
        <v>47499808</v>
      </c>
      <c r="I34" s="22">
        <v>46356465</v>
      </c>
      <c r="J34" s="22">
        <v>138107757</v>
      </c>
      <c r="K34" s="22">
        <v>45647335</v>
      </c>
      <c r="L34" s="22">
        <v>45406809</v>
      </c>
      <c r="M34" s="22">
        <v>46938150</v>
      </c>
      <c r="N34" s="22">
        <v>137992294</v>
      </c>
      <c r="O34" s="22">
        <v>46542064</v>
      </c>
      <c r="P34" s="22">
        <v>44989053</v>
      </c>
      <c r="Q34" s="22">
        <v>47076951</v>
      </c>
      <c r="R34" s="22">
        <v>138608068</v>
      </c>
      <c r="S34" s="22"/>
      <c r="T34" s="22"/>
      <c r="U34" s="22"/>
      <c r="V34" s="22"/>
      <c r="W34" s="22">
        <v>414708119</v>
      </c>
      <c r="X34" s="22">
        <v>415285632</v>
      </c>
      <c r="Y34" s="22">
        <v>-577513</v>
      </c>
      <c r="Z34" s="23">
        <v>-0.13906404544234269</v>
      </c>
      <c r="AA34" s="20">
        <v>553714289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72716251</v>
      </c>
      <c r="D37" s="20"/>
      <c r="E37" s="21">
        <v>90616065</v>
      </c>
      <c r="F37" s="22">
        <v>79616065</v>
      </c>
      <c r="G37" s="22">
        <v>255770</v>
      </c>
      <c r="H37" s="22">
        <v>241624</v>
      </c>
      <c r="I37" s="22">
        <v>5490523</v>
      </c>
      <c r="J37" s="22">
        <v>5987917</v>
      </c>
      <c r="K37" s="22">
        <v>8556530</v>
      </c>
      <c r="L37" s="22">
        <v>6837990</v>
      </c>
      <c r="M37" s="22">
        <v>7176687</v>
      </c>
      <c r="N37" s="22">
        <v>22571207</v>
      </c>
      <c r="O37" s="22">
        <v>2237170</v>
      </c>
      <c r="P37" s="22">
        <v>6199306</v>
      </c>
      <c r="Q37" s="22">
        <v>10719603</v>
      </c>
      <c r="R37" s="22">
        <v>19156079</v>
      </c>
      <c r="S37" s="22"/>
      <c r="T37" s="22"/>
      <c r="U37" s="22"/>
      <c r="V37" s="22"/>
      <c r="W37" s="22">
        <v>47715203</v>
      </c>
      <c r="X37" s="22">
        <v>57822186</v>
      </c>
      <c r="Y37" s="22">
        <v>-10106983</v>
      </c>
      <c r="Z37" s="23">
        <v>-17.479420442527026</v>
      </c>
      <c r="AA37" s="20">
        <v>79616065</v>
      </c>
    </row>
    <row r="38" spans="1:27" x14ac:dyDescent="0.25">
      <c r="A38" s="19" t="s">
        <v>64</v>
      </c>
      <c r="B38" s="15" t="s">
        <v>32</v>
      </c>
      <c r="C38" s="20">
        <v>568977685</v>
      </c>
      <c r="D38" s="20"/>
      <c r="E38" s="21">
        <v>589423035</v>
      </c>
      <c r="F38" s="22">
        <v>589423035</v>
      </c>
      <c r="G38" s="22">
        <v>43290963</v>
      </c>
      <c r="H38" s="22">
        <v>43290963</v>
      </c>
      <c r="I38" s="22">
        <v>60773832</v>
      </c>
      <c r="J38" s="22">
        <v>147355758</v>
      </c>
      <c r="K38" s="22">
        <v>60773832</v>
      </c>
      <c r="L38" s="22">
        <v>60773832</v>
      </c>
      <c r="M38" s="22">
        <v>49118586</v>
      </c>
      <c r="N38" s="22">
        <v>170666250</v>
      </c>
      <c r="O38" s="22">
        <v>49118586</v>
      </c>
      <c r="P38" s="22">
        <v>49118586</v>
      </c>
      <c r="Q38" s="22">
        <v>49118586</v>
      </c>
      <c r="R38" s="22">
        <v>147355758</v>
      </c>
      <c r="S38" s="22"/>
      <c r="T38" s="22"/>
      <c r="U38" s="22"/>
      <c r="V38" s="22"/>
      <c r="W38" s="22">
        <v>465377766</v>
      </c>
      <c r="X38" s="22">
        <v>442067283</v>
      </c>
      <c r="Y38" s="22">
        <v>23310483</v>
      </c>
      <c r="Z38" s="23">
        <v>5.2730622455948639</v>
      </c>
      <c r="AA38" s="20">
        <v>589423035</v>
      </c>
    </row>
    <row r="39" spans="1:27" x14ac:dyDescent="0.25">
      <c r="A39" s="19" t="s">
        <v>65</v>
      </c>
      <c r="B39" s="15" t="s">
        <v>32</v>
      </c>
      <c r="C39" s="20">
        <v>146502880</v>
      </c>
      <c r="D39" s="20"/>
      <c r="E39" s="21">
        <v>146502880</v>
      </c>
      <c r="F39" s="22">
        <v>146502880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146502880</v>
      </c>
    </row>
    <row r="40" spans="1:27" x14ac:dyDescent="0.25">
      <c r="A40" s="19" t="s">
        <v>40</v>
      </c>
      <c r="B40" s="15" t="s">
        <v>32</v>
      </c>
      <c r="C40" s="20">
        <v>44292977</v>
      </c>
      <c r="D40" s="20"/>
      <c r="E40" s="21">
        <v>46241868</v>
      </c>
      <c r="F40" s="22">
        <v>46241868</v>
      </c>
      <c r="G40" s="22">
        <v>1578844</v>
      </c>
      <c r="H40" s="22">
        <v>230269</v>
      </c>
      <c r="I40" s="22">
        <v>113561</v>
      </c>
      <c r="J40" s="22">
        <v>1922674</v>
      </c>
      <c r="K40" s="22">
        <v>6103287</v>
      </c>
      <c r="L40" s="22">
        <v>4991241</v>
      </c>
      <c r="M40" s="22">
        <v>8142854</v>
      </c>
      <c r="N40" s="22">
        <v>19237382</v>
      </c>
      <c r="O40" s="22">
        <v>1486123</v>
      </c>
      <c r="P40" s="22">
        <v>175720</v>
      </c>
      <c r="Q40" s="22"/>
      <c r="R40" s="22">
        <v>1661843</v>
      </c>
      <c r="S40" s="22"/>
      <c r="T40" s="22"/>
      <c r="U40" s="22"/>
      <c r="V40" s="22"/>
      <c r="W40" s="22">
        <v>22821899</v>
      </c>
      <c r="X40" s="22">
        <v>27681711</v>
      </c>
      <c r="Y40" s="22">
        <v>-4859812</v>
      </c>
      <c r="Z40" s="23">
        <v>-17.556039075763778</v>
      </c>
      <c r="AA40" s="20">
        <v>46241868</v>
      </c>
    </row>
    <row r="41" spans="1:27" x14ac:dyDescent="0.25">
      <c r="A41" s="19" t="s">
        <v>66</v>
      </c>
      <c r="B41" s="15" t="s">
        <v>32</v>
      </c>
      <c r="C41" s="20">
        <v>438354322</v>
      </c>
      <c r="D41" s="20"/>
      <c r="E41" s="21">
        <v>504344051</v>
      </c>
      <c r="F41" s="22">
        <v>417420474</v>
      </c>
      <c r="G41" s="22"/>
      <c r="H41" s="22">
        <v>7291120</v>
      </c>
      <c r="I41" s="22">
        <v>47113551</v>
      </c>
      <c r="J41" s="22">
        <v>54404671</v>
      </c>
      <c r="K41" s="22">
        <v>79893734</v>
      </c>
      <c r="L41" s="22">
        <v>10670590</v>
      </c>
      <c r="M41" s="22">
        <v>47046532</v>
      </c>
      <c r="N41" s="22">
        <v>137610856</v>
      </c>
      <c r="O41" s="22">
        <v>22051045</v>
      </c>
      <c r="P41" s="22">
        <v>46752432</v>
      </c>
      <c r="Q41" s="22">
        <v>24159375</v>
      </c>
      <c r="R41" s="22">
        <v>92962852</v>
      </c>
      <c r="S41" s="22"/>
      <c r="T41" s="22"/>
      <c r="U41" s="22"/>
      <c r="V41" s="22"/>
      <c r="W41" s="22">
        <v>284978379</v>
      </c>
      <c r="X41" s="22">
        <v>315802686</v>
      </c>
      <c r="Y41" s="22">
        <v>-30824307</v>
      </c>
      <c r="Z41" s="23">
        <v>-9.7606221753288072</v>
      </c>
      <c r="AA41" s="20">
        <v>417420474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142818526</v>
      </c>
      <c r="D44" s="20"/>
      <c r="E44" s="21">
        <v>53834739</v>
      </c>
      <c r="F44" s="22">
        <v>211353668</v>
      </c>
      <c r="G44" s="22">
        <v>365328</v>
      </c>
      <c r="H44" s="22">
        <v>7641257</v>
      </c>
      <c r="I44" s="22">
        <v>14581346</v>
      </c>
      <c r="J44" s="22">
        <v>22587931</v>
      </c>
      <c r="K44" s="22">
        <v>31237894</v>
      </c>
      <c r="L44" s="22">
        <v>13430310</v>
      </c>
      <c r="M44" s="22">
        <v>31771959</v>
      </c>
      <c r="N44" s="22">
        <v>76440163</v>
      </c>
      <c r="O44" s="22">
        <v>3758167</v>
      </c>
      <c r="P44" s="22">
        <v>25707806</v>
      </c>
      <c r="Q44" s="22">
        <v>41369189</v>
      </c>
      <c r="R44" s="22">
        <v>70835162</v>
      </c>
      <c r="S44" s="22"/>
      <c r="T44" s="22"/>
      <c r="U44" s="22"/>
      <c r="V44" s="22"/>
      <c r="W44" s="22">
        <v>169863256</v>
      </c>
      <c r="X44" s="22">
        <v>160010912</v>
      </c>
      <c r="Y44" s="22">
        <v>9852344</v>
      </c>
      <c r="Z44" s="23">
        <v>6.1572950724760576</v>
      </c>
      <c r="AA44" s="20">
        <v>211353668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1972924188</v>
      </c>
      <c r="D47" s="29">
        <f t="shared" ref="D47:Y47" si="1">SUM(D34:D46)</f>
        <v>0</v>
      </c>
      <c r="E47" s="30">
        <f t="shared" si="1"/>
        <v>2034002934</v>
      </c>
      <c r="F47" s="31">
        <f t="shared" si="1"/>
        <v>2044272279</v>
      </c>
      <c r="G47" s="31">
        <f t="shared" si="1"/>
        <v>89742389</v>
      </c>
      <c r="H47" s="31">
        <f t="shared" si="1"/>
        <v>106195041</v>
      </c>
      <c r="I47" s="31">
        <f t="shared" si="1"/>
        <v>174429278</v>
      </c>
      <c r="J47" s="31">
        <f t="shared" si="1"/>
        <v>370366708</v>
      </c>
      <c r="K47" s="31">
        <f t="shared" si="1"/>
        <v>232212612</v>
      </c>
      <c r="L47" s="31">
        <f t="shared" si="1"/>
        <v>142110772</v>
      </c>
      <c r="M47" s="31">
        <f t="shared" si="1"/>
        <v>190194768</v>
      </c>
      <c r="N47" s="31">
        <f t="shared" si="1"/>
        <v>564518152</v>
      </c>
      <c r="O47" s="31">
        <f t="shared" si="1"/>
        <v>125193155</v>
      </c>
      <c r="P47" s="31">
        <f t="shared" si="1"/>
        <v>172942903</v>
      </c>
      <c r="Q47" s="31">
        <f t="shared" si="1"/>
        <v>172443704</v>
      </c>
      <c r="R47" s="31">
        <f t="shared" si="1"/>
        <v>470579762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1405464622</v>
      </c>
      <c r="X47" s="31">
        <f t="shared" si="1"/>
        <v>1418670410</v>
      </c>
      <c r="Y47" s="31">
        <f t="shared" si="1"/>
        <v>-13205788</v>
      </c>
      <c r="Z47" s="32">
        <f>+IF(X47&lt;&gt;0,+(Y47/X47)*100,0)</f>
        <v>-0.93085666035707337</v>
      </c>
      <c r="AA47" s="29">
        <f>SUM(AA34:AA46)</f>
        <v>2044272279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640075942</v>
      </c>
      <c r="D48" s="39">
        <f t="shared" si="2"/>
        <v>0</v>
      </c>
      <c r="E48" s="40">
        <f t="shared" si="2"/>
        <v>694307333</v>
      </c>
      <c r="F48" s="41">
        <f t="shared" si="2"/>
        <v>684037988</v>
      </c>
      <c r="G48" s="41">
        <f t="shared" si="2"/>
        <v>435854182</v>
      </c>
      <c r="H48" s="41">
        <f t="shared" si="2"/>
        <v>23591434</v>
      </c>
      <c r="I48" s="41">
        <f t="shared" si="2"/>
        <v>-41437574</v>
      </c>
      <c r="J48" s="41">
        <f t="shared" si="2"/>
        <v>418008042</v>
      </c>
      <c r="K48" s="41">
        <f t="shared" si="2"/>
        <v>-86584412</v>
      </c>
      <c r="L48" s="41">
        <f t="shared" si="2"/>
        <v>-10117916</v>
      </c>
      <c r="M48" s="41">
        <f t="shared" si="2"/>
        <v>207032654</v>
      </c>
      <c r="N48" s="41">
        <f t="shared" si="2"/>
        <v>110330326</v>
      </c>
      <c r="O48" s="41">
        <f t="shared" si="2"/>
        <v>-6428572</v>
      </c>
      <c r="P48" s="41">
        <f t="shared" si="2"/>
        <v>-4598594</v>
      </c>
      <c r="Q48" s="41">
        <f t="shared" si="2"/>
        <v>164610620</v>
      </c>
      <c r="R48" s="41">
        <f t="shared" si="2"/>
        <v>153583454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681921822</v>
      </c>
      <c r="X48" s="41">
        <f t="shared" si="2"/>
        <v>827927542</v>
      </c>
      <c r="Y48" s="41">
        <f t="shared" si="2"/>
        <v>-146005720</v>
      </c>
      <c r="Z48" s="42">
        <f>+IF(X48&lt;&gt;0,+(Y48/X48)*100,0)</f>
        <v>-17.635084303065739</v>
      </c>
      <c r="AA48" s="39">
        <f>+AA32-AA47</f>
        <v>684037988</v>
      </c>
    </row>
    <row r="49" spans="1:27" x14ac:dyDescent="0.25">
      <c r="A49" s="43" t="s">
        <v>74</v>
      </c>
      <c r="B49" s="15" t="s">
        <v>32</v>
      </c>
      <c r="C49" s="20">
        <v>67079487</v>
      </c>
      <c r="D49" s="20"/>
      <c r="E49" s="21">
        <v>21000000</v>
      </c>
      <c r="F49" s="22">
        <v>26202040</v>
      </c>
      <c r="G49" s="22"/>
      <c r="H49" s="22">
        <v>449739</v>
      </c>
      <c r="I49" s="22"/>
      <c r="J49" s="22">
        <v>449739</v>
      </c>
      <c r="K49" s="22">
        <v>6126773</v>
      </c>
      <c r="L49" s="22">
        <v>4313690</v>
      </c>
      <c r="M49" s="22"/>
      <c r="N49" s="22">
        <v>10440463</v>
      </c>
      <c r="O49" s="22">
        <v>5798297</v>
      </c>
      <c r="P49" s="22">
        <v>1810863</v>
      </c>
      <c r="Q49" s="22"/>
      <c r="R49" s="22">
        <v>7609160</v>
      </c>
      <c r="S49" s="22"/>
      <c r="T49" s="22"/>
      <c r="U49" s="22"/>
      <c r="V49" s="22"/>
      <c r="W49" s="22">
        <v>18499362</v>
      </c>
      <c r="X49" s="22">
        <v>22630816</v>
      </c>
      <c r="Y49" s="22">
        <v>-4131454</v>
      </c>
      <c r="Z49" s="23">
        <v>-18.255877295807629</v>
      </c>
      <c r="AA49" s="20">
        <v>26202040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707155429</v>
      </c>
      <c r="D51" s="48">
        <f t="shared" si="3"/>
        <v>0</v>
      </c>
      <c r="E51" s="49">
        <f t="shared" si="3"/>
        <v>715307333</v>
      </c>
      <c r="F51" s="50">
        <f t="shared" si="3"/>
        <v>710240028</v>
      </c>
      <c r="G51" s="50">
        <f t="shared" si="3"/>
        <v>435854182</v>
      </c>
      <c r="H51" s="50">
        <f t="shared" si="3"/>
        <v>24041173</v>
      </c>
      <c r="I51" s="50">
        <f t="shared" si="3"/>
        <v>-41437574</v>
      </c>
      <c r="J51" s="50">
        <f t="shared" si="3"/>
        <v>418457781</v>
      </c>
      <c r="K51" s="50">
        <f t="shared" si="3"/>
        <v>-80457639</v>
      </c>
      <c r="L51" s="50">
        <f t="shared" si="3"/>
        <v>-5804226</v>
      </c>
      <c r="M51" s="50">
        <f t="shared" si="3"/>
        <v>207032654</v>
      </c>
      <c r="N51" s="50">
        <f t="shared" si="3"/>
        <v>120770789</v>
      </c>
      <c r="O51" s="50">
        <f t="shared" si="3"/>
        <v>-630275</v>
      </c>
      <c r="P51" s="50">
        <f t="shared" si="3"/>
        <v>-2787731</v>
      </c>
      <c r="Q51" s="50">
        <f t="shared" si="3"/>
        <v>164610620</v>
      </c>
      <c r="R51" s="50">
        <f t="shared" si="3"/>
        <v>161192614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700421184</v>
      </c>
      <c r="X51" s="50">
        <f t="shared" si="3"/>
        <v>850558358</v>
      </c>
      <c r="Y51" s="50">
        <f t="shared" si="3"/>
        <v>-150137174</v>
      </c>
      <c r="Z51" s="51">
        <f>+IF(X51&lt;&gt;0,+(Y51/X51)*100,0)</f>
        <v>-17.651601749353453</v>
      </c>
      <c r="AA51" s="48">
        <f>SUM(AA48:AA50)</f>
        <v>710240028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707155429</v>
      </c>
      <c r="D53" s="54">
        <f>+D51-D52</f>
        <v>0</v>
      </c>
      <c r="E53" s="55">
        <f t="shared" si="4"/>
        <v>715307333</v>
      </c>
      <c r="F53" s="56">
        <f t="shared" si="4"/>
        <v>710240028</v>
      </c>
      <c r="G53" s="56">
        <f t="shared" si="4"/>
        <v>435854182</v>
      </c>
      <c r="H53" s="56">
        <f t="shared" si="4"/>
        <v>24041173</v>
      </c>
      <c r="I53" s="56">
        <f t="shared" si="4"/>
        <v>-41437574</v>
      </c>
      <c r="J53" s="56">
        <f t="shared" si="4"/>
        <v>418457781</v>
      </c>
      <c r="K53" s="56">
        <f t="shared" si="4"/>
        <v>-80457639</v>
      </c>
      <c r="L53" s="56">
        <f t="shared" si="4"/>
        <v>-5804226</v>
      </c>
      <c r="M53" s="56">
        <f t="shared" si="4"/>
        <v>207032654</v>
      </c>
      <c r="N53" s="56">
        <f t="shared" si="4"/>
        <v>120770789</v>
      </c>
      <c r="O53" s="56">
        <f t="shared" si="4"/>
        <v>-630275</v>
      </c>
      <c r="P53" s="56">
        <f t="shared" si="4"/>
        <v>-2787731</v>
      </c>
      <c r="Q53" s="56">
        <f t="shared" si="4"/>
        <v>164610620</v>
      </c>
      <c r="R53" s="56">
        <f t="shared" si="4"/>
        <v>161192614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700421184</v>
      </c>
      <c r="X53" s="56">
        <f t="shared" si="4"/>
        <v>850558358</v>
      </c>
      <c r="Y53" s="56">
        <f t="shared" si="4"/>
        <v>-150137174</v>
      </c>
      <c r="Z53" s="57">
        <f>+IF(X53&lt;&gt;0,+(Y53/X53)*100,0)</f>
        <v>-17.651601749353453</v>
      </c>
      <c r="AA53" s="54">
        <f>+AA51-AA52</f>
        <v>710240028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707155429</v>
      </c>
      <c r="D56" s="48">
        <f>SUM(D53:D55)</f>
        <v>0</v>
      </c>
      <c r="E56" s="49">
        <f t="shared" si="5"/>
        <v>715307333</v>
      </c>
      <c r="F56" s="50">
        <f t="shared" si="5"/>
        <v>710240028</v>
      </c>
      <c r="G56" s="50">
        <f t="shared" si="5"/>
        <v>435854182</v>
      </c>
      <c r="H56" s="50">
        <f t="shared" si="5"/>
        <v>24041173</v>
      </c>
      <c r="I56" s="50">
        <f t="shared" si="5"/>
        <v>-41437574</v>
      </c>
      <c r="J56" s="50">
        <f t="shared" si="5"/>
        <v>418457781</v>
      </c>
      <c r="K56" s="50">
        <f t="shared" si="5"/>
        <v>-80457639</v>
      </c>
      <c r="L56" s="50">
        <f t="shared" si="5"/>
        <v>-5804226</v>
      </c>
      <c r="M56" s="50">
        <f t="shared" si="5"/>
        <v>207032654</v>
      </c>
      <c r="N56" s="50">
        <f t="shared" si="5"/>
        <v>120770789</v>
      </c>
      <c r="O56" s="50">
        <f t="shared" si="5"/>
        <v>-630275</v>
      </c>
      <c r="P56" s="50">
        <f t="shared" si="5"/>
        <v>-2787731</v>
      </c>
      <c r="Q56" s="50">
        <f t="shared" si="5"/>
        <v>164610620</v>
      </c>
      <c r="R56" s="50">
        <f t="shared" si="5"/>
        <v>161192614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700421184</v>
      </c>
      <c r="X56" s="50">
        <f t="shared" si="5"/>
        <v>850558358</v>
      </c>
      <c r="Y56" s="50">
        <f t="shared" si="5"/>
        <v>-150137174</v>
      </c>
      <c r="Z56" s="51">
        <f>+IF(X56&lt;&gt;0,+(Y56/X56)*100,0)</f>
        <v>-17.651601749353453</v>
      </c>
      <c r="AA56" s="48">
        <f>SUM(AA53:AA55)</f>
        <v>710240028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707155429</v>
      </c>
      <c r="D59" s="65">
        <f>SUM(D56:D58)</f>
        <v>0</v>
      </c>
      <c r="E59" s="66">
        <f t="shared" si="6"/>
        <v>715307333</v>
      </c>
      <c r="F59" s="67">
        <f t="shared" si="6"/>
        <v>710240028</v>
      </c>
      <c r="G59" s="67">
        <f t="shared" si="6"/>
        <v>435854182</v>
      </c>
      <c r="H59" s="67">
        <f t="shared" si="6"/>
        <v>24041173</v>
      </c>
      <c r="I59" s="67">
        <f t="shared" si="6"/>
        <v>-41437574</v>
      </c>
      <c r="J59" s="67">
        <f t="shared" si="6"/>
        <v>418457781</v>
      </c>
      <c r="K59" s="67">
        <f t="shared" si="6"/>
        <v>-80457639</v>
      </c>
      <c r="L59" s="67">
        <f t="shared" si="6"/>
        <v>-5804226</v>
      </c>
      <c r="M59" s="67">
        <f t="shared" si="6"/>
        <v>207032654</v>
      </c>
      <c r="N59" s="67">
        <f t="shared" si="6"/>
        <v>120770789</v>
      </c>
      <c r="O59" s="67">
        <f t="shared" si="6"/>
        <v>-630275</v>
      </c>
      <c r="P59" s="67">
        <f t="shared" si="6"/>
        <v>-2787731</v>
      </c>
      <c r="Q59" s="67">
        <f t="shared" si="6"/>
        <v>164610620</v>
      </c>
      <c r="R59" s="67">
        <f t="shared" si="6"/>
        <v>161192614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700421184</v>
      </c>
      <c r="X59" s="67">
        <f t="shared" si="6"/>
        <v>850558358</v>
      </c>
      <c r="Y59" s="67">
        <f t="shared" si="6"/>
        <v>-150137174</v>
      </c>
      <c r="Z59" s="68">
        <f>+IF(X59&lt;&gt;0,+(Y59/X59)*100,0)</f>
        <v>-17.651601749353453</v>
      </c>
      <c r="AA59" s="65">
        <f>SUM(AA56:AA58)</f>
        <v>710240028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2340744746</v>
      </c>
      <c r="D9" s="20"/>
      <c r="E9" s="21">
        <v>2571163000</v>
      </c>
      <c r="F9" s="22">
        <v>2918933000</v>
      </c>
      <c r="G9" s="22">
        <v>235527649</v>
      </c>
      <c r="H9" s="22">
        <v>239843331</v>
      </c>
      <c r="I9" s="22">
        <v>245534765</v>
      </c>
      <c r="J9" s="22">
        <v>720905745</v>
      </c>
      <c r="K9" s="22">
        <v>246035136</v>
      </c>
      <c r="L9" s="22">
        <v>242517279</v>
      </c>
      <c r="M9" s="22">
        <v>241747935</v>
      </c>
      <c r="N9" s="22">
        <v>730300350</v>
      </c>
      <c r="O9" s="22">
        <v>244501237</v>
      </c>
      <c r="P9" s="22">
        <v>242933765</v>
      </c>
      <c r="Q9" s="22">
        <v>250417856</v>
      </c>
      <c r="R9" s="22">
        <v>737852858</v>
      </c>
      <c r="S9" s="22"/>
      <c r="T9" s="22"/>
      <c r="U9" s="22"/>
      <c r="V9" s="22"/>
      <c r="W9" s="22">
        <v>2189058953</v>
      </c>
      <c r="X9" s="22">
        <v>1837623996</v>
      </c>
      <c r="Y9" s="22">
        <v>351434957</v>
      </c>
      <c r="Z9" s="23">
        <v>19.12442141400944</v>
      </c>
      <c r="AA9" s="20">
        <v>2918933000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133000</v>
      </c>
      <c r="F10" s="22">
        <v>125000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64503</v>
      </c>
      <c r="Y10" s="22">
        <v>-64503</v>
      </c>
      <c r="Z10" s="23">
        <v>-100</v>
      </c>
      <c r="AA10" s="20">
        <v>125000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29639000</v>
      </c>
      <c r="F13" s="22">
        <v>43639000</v>
      </c>
      <c r="G13" s="22">
        <v>3709708</v>
      </c>
      <c r="H13" s="22">
        <v>3133453</v>
      </c>
      <c r="I13" s="22">
        <v>4305422</v>
      </c>
      <c r="J13" s="22">
        <v>11148583</v>
      </c>
      <c r="K13" s="22">
        <v>4573714</v>
      </c>
      <c r="L13" s="22">
        <v>4547802</v>
      </c>
      <c r="M13" s="22">
        <v>4773413</v>
      </c>
      <c r="N13" s="22">
        <v>13894929</v>
      </c>
      <c r="O13" s="22">
        <v>5573524</v>
      </c>
      <c r="P13" s="22">
        <v>4405020</v>
      </c>
      <c r="Q13" s="22">
        <v>4628969</v>
      </c>
      <c r="R13" s="22">
        <v>14607513</v>
      </c>
      <c r="S13" s="22"/>
      <c r="T13" s="22"/>
      <c r="U13" s="22"/>
      <c r="V13" s="22"/>
      <c r="W13" s="22">
        <v>39651025</v>
      </c>
      <c r="X13" s="22">
        <v>22518005</v>
      </c>
      <c r="Y13" s="22">
        <v>17133020</v>
      </c>
      <c r="Z13" s="23">
        <v>76.085869951623152</v>
      </c>
      <c r="AA13" s="20">
        <v>43639000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>
        <v>8000</v>
      </c>
      <c r="G19" s="22"/>
      <c r="H19" s="22">
        <v>130</v>
      </c>
      <c r="I19" s="22"/>
      <c r="J19" s="22">
        <v>130</v>
      </c>
      <c r="K19" s="22">
        <v>6432</v>
      </c>
      <c r="L19" s="22"/>
      <c r="M19" s="22"/>
      <c r="N19" s="22">
        <v>6432</v>
      </c>
      <c r="O19" s="22">
        <v>6894</v>
      </c>
      <c r="P19" s="22"/>
      <c r="Q19" s="22"/>
      <c r="R19" s="22">
        <v>6894</v>
      </c>
      <c r="S19" s="22"/>
      <c r="T19" s="22"/>
      <c r="U19" s="22"/>
      <c r="V19" s="22"/>
      <c r="W19" s="22">
        <v>13456</v>
      </c>
      <c r="X19" s="22">
        <v>1000</v>
      </c>
      <c r="Y19" s="22">
        <v>12456</v>
      </c>
      <c r="Z19" s="23">
        <v>1245.5999999999999</v>
      </c>
      <c r="AA19" s="20">
        <v>8000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108839499</v>
      </c>
      <c r="H25" s="22">
        <v>108839499</v>
      </c>
      <c r="I25" s="22">
        <v>108839499</v>
      </c>
      <c r="J25" s="22">
        <v>326518497</v>
      </c>
      <c r="K25" s="22">
        <v>108839499</v>
      </c>
      <c r="L25" s="22">
        <v>108839499</v>
      </c>
      <c r="M25" s="22">
        <v>108839499</v>
      </c>
      <c r="N25" s="22">
        <v>326518497</v>
      </c>
      <c r="O25" s="22">
        <v>108839499</v>
      </c>
      <c r="P25" s="22">
        <v>108839499</v>
      </c>
      <c r="Q25" s="22">
        <v>94537502</v>
      </c>
      <c r="R25" s="22">
        <v>312216500</v>
      </c>
      <c r="S25" s="22"/>
      <c r="T25" s="22"/>
      <c r="U25" s="22"/>
      <c r="V25" s="22"/>
      <c r="W25" s="22">
        <v>965253494</v>
      </c>
      <c r="X25" s="22"/>
      <c r="Y25" s="22">
        <v>965253494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2340744746</v>
      </c>
      <c r="D32" s="29">
        <f t="shared" ref="D32:Y32" si="0">SUM(D6:D31)</f>
        <v>0</v>
      </c>
      <c r="E32" s="30">
        <f t="shared" si="0"/>
        <v>2600935000</v>
      </c>
      <c r="F32" s="31">
        <f t="shared" si="0"/>
        <v>2962705000</v>
      </c>
      <c r="G32" s="31">
        <f t="shared" si="0"/>
        <v>348077191</v>
      </c>
      <c r="H32" s="31">
        <f t="shared" si="0"/>
        <v>351816413</v>
      </c>
      <c r="I32" s="31">
        <f t="shared" si="0"/>
        <v>358679686</v>
      </c>
      <c r="J32" s="31">
        <f t="shared" si="0"/>
        <v>1058573290</v>
      </c>
      <c r="K32" s="31">
        <f t="shared" si="0"/>
        <v>359454781</v>
      </c>
      <c r="L32" s="31">
        <f t="shared" si="0"/>
        <v>355904580</v>
      </c>
      <c r="M32" s="31">
        <f t="shared" si="0"/>
        <v>355360847</v>
      </c>
      <c r="N32" s="31">
        <f t="shared" si="0"/>
        <v>1070720208</v>
      </c>
      <c r="O32" s="31">
        <f t="shared" si="0"/>
        <v>358921154</v>
      </c>
      <c r="P32" s="31">
        <f t="shared" si="0"/>
        <v>356178284</v>
      </c>
      <c r="Q32" s="31">
        <f t="shared" si="0"/>
        <v>349584327</v>
      </c>
      <c r="R32" s="31">
        <f t="shared" si="0"/>
        <v>1064683765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3193977263</v>
      </c>
      <c r="X32" s="31">
        <f t="shared" si="0"/>
        <v>1860207504</v>
      </c>
      <c r="Y32" s="31">
        <f t="shared" si="0"/>
        <v>1333769759</v>
      </c>
      <c r="Z32" s="32">
        <f>+IF(X32&lt;&gt;0,+(Y32/X32)*100,0)</f>
        <v>71.700052608754561</v>
      </c>
      <c r="AA32" s="29">
        <f>SUM(AA6:AA31)</f>
        <v>2962705000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23957439</v>
      </c>
      <c r="D34" s="20"/>
      <c r="E34" s="21">
        <v>1398793000</v>
      </c>
      <c r="F34" s="22">
        <v>1429204000</v>
      </c>
      <c r="G34" s="22">
        <v>120773353</v>
      </c>
      <c r="H34" s="22">
        <v>113304562</v>
      </c>
      <c r="I34" s="22">
        <v>117700804</v>
      </c>
      <c r="J34" s="22">
        <v>351778719</v>
      </c>
      <c r="K34" s="22">
        <v>112819866</v>
      </c>
      <c r="L34" s="22">
        <v>117412615</v>
      </c>
      <c r="M34" s="22">
        <v>115603490</v>
      </c>
      <c r="N34" s="22">
        <v>345835971</v>
      </c>
      <c r="O34" s="22">
        <v>108500285</v>
      </c>
      <c r="P34" s="22">
        <v>111415232</v>
      </c>
      <c r="Q34" s="22">
        <v>115722435</v>
      </c>
      <c r="R34" s="22">
        <v>335637952</v>
      </c>
      <c r="S34" s="22"/>
      <c r="T34" s="22"/>
      <c r="U34" s="22"/>
      <c r="V34" s="22"/>
      <c r="W34" s="22">
        <v>1033252642</v>
      </c>
      <c r="X34" s="22">
        <v>999468406</v>
      </c>
      <c r="Y34" s="22">
        <v>33784236</v>
      </c>
      <c r="Z34" s="23">
        <v>3.380220504939103</v>
      </c>
      <c r="AA34" s="20">
        <v>1429204000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56822827</v>
      </c>
      <c r="D37" s="20"/>
      <c r="E37" s="21">
        <v>110551000</v>
      </c>
      <c r="F37" s="22">
        <v>112440000</v>
      </c>
      <c r="G37" s="22">
        <v>5395064</v>
      </c>
      <c r="H37" s="22">
        <v>10446378</v>
      </c>
      <c r="I37" s="22">
        <v>6477819</v>
      </c>
      <c r="J37" s="22">
        <v>22319261</v>
      </c>
      <c r="K37" s="22">
        <v>7585189</v>
      </c>
      <c r="L37" s="22">
        <v>9263658</v>
      </c>
      <c r="M37" s="22">
        <v>6043588</v>
      </c>
      <c r="N37" s="22">
        <v>22892435</v>
      </c>
      <c r="O37" s="22">
        <v>8287824</v>
      </c>
      <c r="P37" s="22">
        <v>21815626</v>
      </c>
      <c r="Q37" s="22">
        <v>10113499</v>
      </c>
      <c r="R37" s="22">
        <v>40216949</v>
      </c>
      <c r="S37" s="22"/>
      <c r="T37" s="22"/>
      <c r="U37" s="22"/>
      <c r="V37" s="22"/>
      <c r="W37" s="22">
        <v>85428645</v>
      </c>
      <c r="X37" s="22">
        <v>91757349</v>
      </c>
      <c r="Y37" s="22">
        <v>-6328704</v>
      </c>
      <c r="Z37" s="23">
        <v>-6.8972175732757934</v>
      </c>
      <c r="AA37" s="20">
        <v>112440000</v>
      </c>
    </row>
    <row r="38" spans="1:27" x14ac:dyDescent="0.25">
      <c r="A38" s="19" t="s">
        <v>64</v>
      </c>
      <c r="B38" s="15" t="s">
        <v>32</v>
      </c>
      <c r="C38" s="20">
        <v>415310987</v>
      </c>
      <c r="D38" s="20"/>
      <c r="E38" s="21">
        <v>627080000</v>
      </c>
      <c r="F38" s="22">
        <v>797080000</v>
      </c>
      <c r="G38" s="22">
        <v>52256662</v>
      </c>
      <c r="H38" s="22">
        <v>52256662</v>
      </c>
      <c r="I38" s="22">
        <v>52256662</v>
      </c>
      <c r="J38" s="22">
        <v>156769986</v>
      </c>
      <c r="K38" s="22">
        <v>52256662</v>
      </c>
      <c r="L38" s="22">
        <v>52256662</v>
      </c>
      <c r="M38" s="22">
        <v>52256662</v>
      </c>
      <c r="N38" s="22">
        <v>156769986</v>
      </c>
      <c r="O38" s="22">
        <v>52256662</v>
      </c>
      <c r="P38" s="22">
        <v>52256662</v>
      </c>
      <c r="Q38" s="22">
        <v>94756676</v>
      </c>
      <c r="R38" s="22">
        <v>199270000</v>
      </c>
      <c r="S38" s="22"/>
      <c r="T38" s="22"/>
      <c r="U38" s="22"/>
      <c r="V38" s="22"/>
      <c r="W38" s="22">
        <v>512809972</v>
      </c>
      <c r="X38" s="22">
        <v>242086992</v>
      </c>
      <c r="Y38" s="22">
        <v>270722980</v>
      </c>
      <c r="Z38" s="23">
        <v>111.82880078083666</v>
      </c>
      <c r="AA38" s="20">
        <v>797080000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66793000</v>
      </c>
      <c r="F39" s="22">
        <v>72154000</v>
      </c>
      <c r="G39" s="22">
        <v>5686067</v>
      </c>
      <c r="H39" s="22">
        <v>5785124</v>
      </c>
      <c r="I39" s="22">
        <v>5736153</v>
      </c>
      <c r="J39" s="22">
        <v>17207344</v>
      </c>
      <c r="K39" s="22">
        <v>5738375</v>
      </c>
      <c r="L39" s="22">
        <v>5739481</v>
      </c>
      <c r="M39" s="22">
        <v>5736181</v>
      </c>
      <c r="N39" s="22">
        <v>17214037</v>
      </c>
      <c r="O39" s="22">
        <v>5742285</v>
      </c>
      <c r="P39" s="22">
        <v>5740117</v>
      </c>
      <c r="Q39" s="22">
        <v>5742529</v>
      </c>
      <c r="R39" s="22">
        <v>17224931</v>
      </c>
      <c r="S39" s="22"/>
      <c r="T39" s="22"/>
      <c r="U39" s="22"/>
      <c r="V39" s="22"/>
      <c r="W39" s="22">
        <v>51646312</v>
      </c>
      <c r="X39" s="22">
        <v>59926353</v>
      </c>
      <c r="Y39" s="22">
        <v>-8280041</v>
      </c>
      <c r="Z39" s="23">
        <v>-13.81702804440644</v>
      </c>
      <c r="AA39" s="20">
        <v>72154000</v>
      </c>
    </row>
    <row r="40" spans="1:27" x14ac:dyDescent="0.25">
      <c r="A40" s="19" t="s">
        <v>40</v>
      </c>
      <c r="B40" s="15" t="s">
        <v>32</v>
      </c>
      <c r="C40" s="20">
        <v>38380410</v>
      </c>
      <c r="D40" s="20"/>
      <c r="E40" s="21"/>
      <c r="F40" s="22"/>
      <c r="G40" s="22"/>
      <c r="H40" s="22"/>
      <c r="I40" s="22">
        <v>14413854</v>
      </c>
      <c r="J40" s="22">
        <v>14413854</v>
      </c>
      <c r="K40" s="22">
        <v>4920323</v>
      </c>
      <c r="L40" s="22">
        <v>4805210</v>
      </c>
      <c r="M40" s="22">
        <v>5005933</v>
      </c>
      <c r="N40" s="22">
        <v>14731466</v>
      </c>
      <c r="O40" s="22">
        <v>4423273</v>
      </c>
      <c r="P40" s="22">
        <v>4363098</v>
      </c>
      <c r="Q40" s="22">
        <v>4940365</v>
      </c>
      <c r="R40" s="22">
        <v>13726736</v>
      </c>
      <c r="S40" s="22"/>
      <c r="T40" s="22"/>
      <c r="U40" s="22"/>
      <c r="V40" s="22"/>
      <c r="W40" s="22">
        <v>42872056</v>
      </c>
      <c r="X40" s="22"/>
      <c r="Y40" s="22">
        <v>42872056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64767470</v>
      </c>
      <c r="D41" s="20"/>
      <c r="E41" s="21">
        <v>74043000</v>
      </c>
      <c r="F41" s="22">
        <v>87925511</v>
      </c>
      <c r="G41" s="22">
        <v>9189083</v>
      </c>
      <c r="H41" s="22">
        <v>859107</v>
      </c>
      <c r="I41" s="22">
        <v>2742140</v>
      </c>
      <c r="J41" s="22">
        <v>12790330</v>
      </c>
      <c r="K41" s="22">
        <v>7681557</v>
      </c>
      <c r="L41" s="22">
        <v>15581525</v>
      </c>
      <c r="M41" s="22">
        <v>13238181</v>
      </c>
      <c r="N41" s="22">
        <v>36501263</v>
      </c>
      <c r="O41" s="22">
        <v>16666834</v>
      </c>
      <c r="P41" s="22">
        <v>230852</v>
      </c>
      <c r="Q41" s="22">
        <v>17274957</v>
      </c>
      <c r="R41" s="22">
        <v>34172643</v>
      </c>
      <c r="S41" s="22"/>
      <c r="T41" s="22"/>
      <c r="U41" s="22"/>
      <c r="V41" s="22"/>
      <c r="W41" s="22">
        <v>83464236</v>
      </c>
      <c r="X41" s="22">
        <v>85990406</v>
      </c>
      <c r="Y41" s="22">
        <v>-2526170</v>
      </c>
      <c r="Z41" s="23">
        <v>-2.9377347049623186</v>
      </c>
      <c r="AA41" s="20">
        <v>87925511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213648361</v>
      </c>
      <c r="D44" s="20"/>
      <c r="E44" s="21">
        <v>1167134000</v>
      </c>
      <c r="F44" s="22">
        <v>1209564038</v>
      </c>
      <c r="G44" s="22">
        <v>99440731</v>
      </c>
      <c r="H44" s="22">
        <v>100734091</v>
      </c>
      <c r="I44" s="22">
        <v>118466335</v>
      </c>
      <c r="J44" s="22">
        <v>318641157</v>
      </c>
      <c r="K44" s="22">
        <v>114546920</v>
      </c>
      <c r="L44" s="22">
        <v>147170535</v>
      </c>
      <c r="M44" s="22">
        <v>100810150</v>
      </c>
      <c r="N44" s="22">
        <v>362527605</v>
      </c>
      <c r="O44" s="22">
        <v>86354989</v>
      </c>
      <c r="P44" s="22">
        <v>122401157</v>
      </c>
      <c r="Q44" s="22">
        <v>103638862</v>
      </c>
      <c r="R44" s="22">
        <v>312395008</v>
      </c>
      <c r="S44" s="22"/>
      <c r="T44" s="22"/>
      <c r="U44" s="22"/>
      <c r="V44" s="22"/>
      <c r="W44" s="22">
        <v>993563770</v>
      </c>
      <c r="X44" s="22">
        <v>876718444</v>
      </c>
      <c r="Y44" s="22">
        <v>116845326</v>
      </c>
      <c r="Z44" s="23">
        <v>13.327577034526264</v>
      </c>
      <c r="AA44" s="20">
        <v>1209564038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812887494</v>
      </c>
      <c r="D47" s="29">
        <f t="shared" ref="D47:Y47" si="1">SUM(D34:D46)</f>
        <v>0</v>
      </c>
      <c r="E47" s="30">
        <f t="shared" si="1"/>
        <v>3444394000</v>
      </c>
      <c r="F47" s="31">
        <f t="shared" si="1"/>
        <v>3708367549</v>
      </c>
      <c r="G47" s="31">
        <f t="shared" si="1"/>
        <v>292740960</v>
      </c>
      <c r="H47" s="31">
        <f t="shared" si="1"/>
        <v>283385924</v>
      </c>
      <c r="I47" s="31">
        <f t="shared" si="1"/>
        <v>317793767</v>
      </c>
      <c r="J47" s="31">
        <f t="shared" si="1"/>
        <v>893920651</v>
      </c>
      <c r="K47" s="31">
        <f t="shared" si="1"/>
        <v>305548892</v>
      </c>
      <c r="L47" s="31">
        <f t="shared" si="1"/>
        <v>352229686</v>
      </c>
      <c r="M47" s="31">
        <f t="shared" si="1"/>
        <v>298694185</v>
      </c>
      <c r="N47" s="31">
        <f t="shared" si="1"/>
        <v>956472763</v>
      </c>
      <c r="O47" s="31">
        <f t="shared" si="1"/>
        <v>282232152</v>
      </c>
      <c r="P47" s="31">
        <f t="shared" si="1"/>
        <v>318222744</v>
      </c>
      <c r="Q47" s="31">
        <f t="shared" si="1"/>
        <v>352189323</v>
      </c>
      <c r="R47" s="31">
        <f t="shared" si="1"/>
        <v>952644219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2803037633</v>
      </c>
      <c r="X47" s="31">
        <f t="shared" si="1"/>
        <v>2355947950</v>
      </c>
      <c r="Y47" s="31">
        <f t="shared" si="1"/>
        <v>447089683</v>
      </c>
      <c r="Z47" s="32">
        <f>+IF(X47&lt;&gt;0,+(Y47/X47)*100,0)</f>
        <v>18.977061144326214</v>
      </c>
      <c r="AA47" s="29">
        <f>SUM(AA34:AA46)</f>
        <v>3708367549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1527857252</v>
      </c>
      <c r="D48" s="39">
        <f t="shared" si="2"/>
        <v>0</v>
      </c>
      <c r="E48" s="40">
        <f t="shared" si="2"/>
        <v>-843459000</v>
      </c>
      <c r="F48" s="41">
        <f t="shared" si="2"/>
        <v>-745662549</v>
      </c>
      <c r="G48" s="41">
        <f t="shared" si="2"/>
        <v>55336231</v>
      </c>
      <c r="H48" s="41">
        <f t="shared" si="2"/>
        <v>68430489</v>
      </c>
      <c r="I48" s="41">
        <f t="shared" si="2"/>
        <v>40885919</v>
      </c>
      <c r="J48" s="41">
        <f t="shared" si="2"/>
        <v>164652639</v>
      </c>
      <c r="K48" s="41">
        <f t="shared" si="2"/>
        <v>53905889</v>
      </c>
      <c r="L48" s="41">
        <f t="shared" si="2"/>
        <v>3674894</v>
      </c>
      <c r="M48" s="41">
        <f t="shared" si="2"/>
        <v>56666662</v>
      </c>
      <c r="N48" s="41">
        <f t="shared" si="2"/>
        <v>114247445</v>
      </c>
      <c r="O48" s="41">
        <f t="shared" si="2"/>
        <v>76689002</v>
      </c>
      <c r="P48" s="41">
        <f t="shared" si="2"/>
        <v>37955540</v>
      </c>
      <c r="Q48" s="41">
        <f t="shared" si="2"/>
        <v>-2604996</v>
      </c>
      <c r="R48" s="41">
        <f t="shared" si="2"/>
        <v>112039546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390939630</v>
      </c>
      <c r="X48" s="41">
        <f t="shared" si="2"/>
        <v>-495740446</v>
      </c>
      <c r="Y48" s="41">
        <f t="shared" si="2"/>
        <v>886680076</v>
      </c>
      <c r="Z48" s="42">
        <f>+IF(X48&lt;&gt;0,+(Y48/X48)*100,0)</f>
        <v>-178.85974064742743</v>
      </c>
      <c r="AA48" s="39">
        <f>+AA32-AA47</f>
        <v>-745662549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1527857252</v>
      </c>
      <c r="D51" s="48">
        <f t="shared" si="3"/>
        <v>0</v>
      </c>
      <c r="E51" s="49">
        <f t="shared" si="3"/>
        <v>-843459000</v>
      </c>
      <c r="F51" s="50">
        <f t="shared" si="3"/>
        <v>-745662549</v>
      </c>
      <c r="G51" s="50">
        <f t="shared" si="3"/>
        <v>55336231</v>
      </c>
      <c r="H51" s="50">
        <f t="shared" si="3"/>
        <v>68430489</v>
      </c>
      <c r="I51" s="50">
        <f t="shared" si="3"/>
        <v>40885919</v>
      </c>
      <c r="J51" s="50">
        <f t="shared" si="3"/>
        <v>164652639</v>
      </c>
      <c r="K51" s="50">
        <f t="shared" si="3"/>
        <v>53905889</v>
      </c>
      <c r="L51" s="50">
        <f t="shared" si="3"/>
        <v>3674894</v>
      </c>
      <c r="M51" s="50">
        <f t="shared" si="3"/>
        <v>56666662</v>
      </c>
      <c r="N51" s="50">
        <f t="shared" si="3"/>
        <v>114247445</v>
      </c>
      <c r="O51" s="50">
        <f t="shared" si="3"/>
        <v>76689002</v>
      </c>
      <c r="P51" s="50">
        <f t="shared" si="3"/>
        <v>37955540</v>
      </c>
      <c r="Q51" s="50">
        <f t="shared" si="3"/>
        <v>-2604996</v>
      </c>
      <c r="R51" s="50">
        <f t="shared" si="3"/>
        <v>112039546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390939630</v>
      </c>
      <c r="X51" s="50">
        <f t="shared" si="3"/>
        <v>-495740446</v>
      </c>
      <c r="Y51" s="50">
        <f t="shared" si="3"/>
        <v>886680076</v>
      </c>
      <c r="Z51" s="51">
        <f>+IF(X51&lt;&gt;0,+(Y51/X51)*100,0)</f>
        <v>-178.85974064742743</v>
      </c>
      <c r="AA51" s="48">
        <f>SUM(AA48:AA50)</f>
        <v>-745662549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1527857252</v>
      </c>
      <c r="D53" s="54">
        <f>+D51-D52</f>
        <v>0</v>
      </c>
      <c r="E53" s="55">
        <f t="shared" si="4"/>
        <v>-843459000</v>
      </c>
      <c r="F53" s="56">
        <f t="shared" si="4"/>
        <v>-745662549</v>
      </c>
      <c r="G53" s="56">
        <f t="shared" si="4"/>
        <v>55336231</v>
      </c>
      <c r="H53" s="56">
        <f t="shared" si="4"/>
        <v>68430489</v>
      </c>
      <c r="I53" s="56">
        <f t="shared" si="4"/>
        <v>40885919</v>
      </c>
      <c r="J53" s="56">
        <f t="shared" si="4"/>
        <v>164652639</v>
      </c>
      <c r="K53" s="56">
        <f t="shared" si="4"/>
        <v>53905889</v>
      </c>
      <c r="L53" s="56">
        <f t="shared" si="4"/>
        <v>3674894</v>
      </c>
      <c r="M53" s="56">
        <f t="shared" si="4"/>
        <v>56666662</v>
      </c>
      <c r="N53" s="56">
        <f t="shared" si="4"/>
        <v>114247445</v>
      </c>
      <c r="O53" s="56">
        <f t="shared" si="4"/>
        <v>76689002</v>
      </c>
      <c r="P53" s="56">
        <f t="shared" si="4"/>
        <v>37955540</v>
      </c>
      <c r="Q53" s="56">
        <f t="shared" si="4"/>
        <v>-2604996</v>
      </c>
      <c r="R53" s="56">
        <f t="shared" si="4"/>
        <v>112039546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390939630</v>
      </c>
      <c r="X53" s="56">
        <f t="shared" si="4"/>
        <v>-495740446</v>
      </c>
      <c r="Y53" s="56">
        <f t="shared" si="4"/>
        <v>886680076</v>
      </c>
      <c r="Z53" s="57">
        <f>+IF(X53&lt;&gt;0,+(Y53/X53)*100,0)</f>
        <v>-178.85974064742743</v>
      </c>
      <c r="AA53" s="54">
        <f>+AA51-AA52</f>
        <v>-745662549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1527857252</v>
      </c>
      <c r="D56" s="48">
        <f>SUM(D53:D55)</f>
        <v>0</v>
      </c>
      <c r="E56" s="49">
        <f t="shared" si="5"/>
        <v>-843459000</v>
      </c>
      <c r="F56" s="50">
        <f t="shared" si="5"/>
        <v>-745662549</v>
      </c>
      <c r="G56" s="50">
        <f t="shared" si="5"/>
        <v>55336231</v>
      </c>
      <c r="H56" s="50">
        <f t="shared" si="5"/>
        <v>68430489</v>
      </c>
      <c r="I56" s="50">
        <f t="shared" si="5"/>
        <v>40885919</v>
      </c>
      <c r="J56" s="50">
        <f t="shared" si="5"/>
        <v>164652639</v>
      </c>
      <c r="K56" s="50">
        <f t="shared" si="5"/>
        <v>53905889</v>
      </c>
      <c r="L56" s="50">
        <f t="shared" si="5"/>
        <v>3674894</v>
      </c>
      <c r="M56" s="50">
        <f t="shared" si="5"/>
        <v>56666662</v>
      </c>
      <c r="N56" s="50">
        <f t="shared" si="5"/>
        <v>114247445</v>
      </c>
      <c r="O56" s="50">
        <f t="shared" si="5"/>
        <v>76689002</v>
      </c>
      <c r="P56" s="50">
        <f t="shared" si="5"/>
        <v>37955540</v>
      </c>
      <c r="Q56" s="50">
        <f t="shared" si="5"/>
        <v>-2604996</v>
      </c>
      <c r="R56" s="50">
        <f t="shared" si="5"/>
        <v>112039546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390939630</v>
      </c>
      <c r="X56" s="50">
        <f t="shared" si="5"/>
        <v>-495740446</v>
      </c>
      <c r="Y56" s="50">
        <f t="shared" si="5"/>
        <v>886680076</v>
      </c>
      <c r="Z56" s="51">
        <f>+IF(X56&lt;&gt;0,+(Y56/X56)*100,0)</f>
        <v>-178.85974064742743</v>
      </c>
      <c r="AA56" s="48">
        <f>SUM(AA53:AA55)</f>
        <v>-745662549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1527857252</v>
      </c>
      <c r="D59" s="65">
        <f>SUM(D56:D58)</f>
        <v>0</v>
      </c>
      <c r="E59" s="66">
        <f t="shared" si="6"/>
        <v>-843459000</v>
      </c>
      <c r="F59" s="67">
        <f t="shared" si="6"/>
        <v>-745662549</v>
      </c>
      <c r="G59" s="67">
        <f t="shared" si="6"/>
        <v>55336231</v>
      </c>
      <c r="H59" s="67">
        <f t="shared" si="6"/>
        <v>68430489</v>
      </c>
      <c r="I59" s="67">
        <f t="shared" si="6"/>
        <v>40885919</v>
      </c>
      <c r="J59" s="67">
        <f t="shared" si="6"/>
        <v>164652639</v>
      </c>
      <c r="K59" s="67">
        <f t="shared" si="6"/>
        <v>53905889</v>
      </c>
      <c r="L59" s="67">
        <f t="shared" si="6"/>
        <v>3674894</v>
      </c>
      <c r="M59" s="67">
        <f t="shared" si="6"/>
        <v>56666662</v>
      </c>
      <c r="N59" s="67">
        <f t="shared" si="6"/>
        <v>114247445</v>
      </c>
      <c r="O59" s="67">
        <f t="shared" si="6"/>
        <v>76689002</v>
      </c>
      <c r="P59" s="67">
        <f t="shared" si="6"/>
        <v>37955540</v>
      </c>
      <c r="Q59" s="67">
        <f t="shared" si="6"/>
        <v>-2604996</v>
      </c>
      <c r="R59" s="67">
        <f t="shared" si="6"/>
        <v>112039546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390939630</v>
      </c>
      <c r="X59" s="67">
        <f t="shared" si="6"/>
        <v>-495740446</v>
      </c>
      <c r="Y59" s="67">
        <f t="shared" si="6"/>
        <v>886680076</v>
      </c>
      <c r="Z59" s="68">
        <f>+IF(X59&lt;&gt;0,+(Y59/X59)*100,0)</f>
        <v>-178.85974064742743</v>
      </c>
      <c r="AA59" s="65">
        <f>SUM(AA56:AA58)</f>
        <v>-745662549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-159730</v>
      </c>
      <c r="L6" s="22">
        <v>-285659</v>
      </c>
      <c r="M6" s="22">
        <v>-126229</v>
      </c>
      <c r="N6" s="22">
        <v>-571618</v>
      </c>
      <c r="O6" s="22">
        <v>-162223</v>
      </c>
      <c r="P6" s="22">
        <v>-118272</v>
      </c>
      <c r="Q6" s="22">
        <v>-150854</v>
      </c>
      <c r="R6" s="22">
        <v>-431349</v>
      </c>
      <c r="S6" s="22"/>
      <c r="T6" s="22"/>
      <c r="U6" s="22"/>
      <c r="V6" s="22"/>
      <c r="W6" s="22">
        <v>-1002967</v>
      </c>
      <c r="X6" s="22"/>
      <c r="Y6" s="22">
        <v>-1002967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>
        <v>-42609</v>
      </c>
      <c r="L7" s="22">
        <v>-85317</v>
      </c>
      <c r="M7" s="22">
        <v>-33914</v>
      </c>
      <c r="N7" s="22">
        <v>-161840</v>
      </c>
      <c r="O7" s="22">
        <v>-46969</v>
      </c>
      <c r="P7" s="22">
        <v>-29677</v>
      </c>
      <c r="Q7" s="22">
        <v>-22853</v>
      </c>
      <c r="R7" s="22">
        <v>-99499</v>
      </c>
      <c r="S7" s="22"/>
      <c r="T7" s="22"/>
      <c r="U7" s="22"/>
      <c r="V7" s="22"/>
      <c r="W7" s="22">
        <v>-261339</v>
      </c>
      <c r="X7" s="22"/>
      <c r="Y7" s="22">
        <v>-261339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1810116273</v>
      </c>
      <c r="F9" s="22">
        <v>1810116273</v>
      </c>
      <c r="G9" s="22"/>
      <c r="H9" s="22"/>
      <c r="I9" s="22">
        <v>660152228</v>
      </c>
      <c r="J9" s="22">
        <v>660152228</v>
      </c>
      <c r="K9" s="22">
        <v>189773788</v>
      </c>
      <c r="L9" s="22">
        <v>342896244</v>
      </c>
      <c r="M9" s="22">
        <v>147065184</v>
      </c>
      <c r="N9" s="22">
        <v>679735216</v>
      </c>
      <c r="O9" s="22">
        <v>167438148</v>
      </c>
      <c r="P9" s="22">
        <v>148098959</v>
      </c>
      <c r="Q9" s="22">
        <v>157884711</v>
      </c>
      <c r="R9" s="22">
        <v>473421818</v>
      </c>
      <c r="S9" s="22"/>
      <c r="T9" s="22"/>
      <c r="U9" s="22"/>
      <c r="V9" s="22"/>
      <c r="W9" s="22">
        <v>1813309262</v>
      </c>
      <c r="X9" s="22">
        <v>1380714906</v>
      </c>
      <c r="Y9" s="22">
        <v>432594356</v>
      </c>
      <c r="Z9" s="23">
        <v>31.331186048628055</v>
      </c>
      <c r="AA9" s="20">
        <v>1810116273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1308485</v>
      </c>
      <c r="F10" s="22">
        <v>1308485</v>
      </c>
      <c r="G10" s="22"/>
      <c r="H10" s="22"/>
      <c r="I10" s="22">
        <v>17846</v>
      </c>
      <c r="J10" s="22">
        <v>17846</v>
      </c>
      <c r="K10" s="22">
        <v>3111</v>
      </c>
      <c r="L10" s="22">
        <v>17193</v>
      </c>
      <c r="M10" s="22">
        <v>38284</v>
      </c>
      <c r="N10" s="22">
        <v>58588</v>
      </c>
      <c r="O10" s="22">
        <v>31779</v>
      </c>
      <c r="P10" s="22">
        <v>26614</v>
      </c>
      <c r="Q10" s="22">
        <v>274002</v>
      </c>
      <c r="R10" s="22">
        <v>332395</v>
      </c>
      <c r="S10" s="22"/>
      <c r="T10" s="22"/>
      <c r="U10" s="22"/>
      <c r="V10" s="22"/>
      <c r="W10" s="22">
        <v>408829</v>
      </c>
      <c r="X10" s="22">
        <v>1308483</v>
      </c>
      <c r="Y10" s="22">
        <v>-899654</v>
      </c>
      <c r="Z10" s="23">
        <v>-68.755497778725442</v>
      </c>
      <c r="AA10" s="20">
        <v>1308485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1266</v>
      </c>
      <c r="F13" s="22">
        <v>1266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1269</v>
      </c>
      <c r="Y13" s="22">
        <v>-1269</v>
      </c>
      <c r="Z13" s="23">
        <v>-100</v>
      </c>
      <c r="AA13" s="20">
        <v>1266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10364</v>
      </c>
      <c r="F17" s="22">
        <v>10364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>
        <v>11739</v>
      </c>
      <c r="R17" s="22">
        <v>11739</v>
      </c>
      <c r="S17" s="22"/>
      <c r="T17" s="22"/>
      <c r="U17" s="22"/>
      <c r="V17" s="22"/>
      <c r="W17" s="22">
        <v>11739</v>
      </c>
      <c r="X17" s="22">
        <v>10368</v>
      </c>
      <c r="Y17" s="22">
        <v>1371</v>
      </c>
      <c r="Z17" s="23">
        <v>13.223379629629632</v>
      </c>
      <c r="AA17" s="20">
        <v>10364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350956</v>
      </c>
      <c r="F19" s="22">
        <v>350956</v>
      </c>
      <c r="G19" s="22"/>
      <c r="H19" s="22"/>
      <c r="I19" s="22">
        <v>3984</v>
      </c>
      <c r="J19" s="22">
        <v>3984</v>
      </c>
      <c r="K19" s="22">
        <v>19746</v>
      </c>
      <c r="L19" s="22">
        <v>56085</v>
      </c>
      <c r="M19" s="22">
        <v>17181</v>
      </c>
      <c r="N19" s="22">
        <v>93012</v>
      </c>
      <c r="O19" s="22">
        <v>78735</v>
      </c>
      <c r="P19" s="22">
        <v>94043</v>
      </c>
      <c r="Q19" s="22">
        <v>173963</v>
      </c>
      <c r="R19" s="22">
        <v>346741</v>
      </c>
      <c r="S19" s="22"/>
      <c r="T19" s="22"/>
      <c r="U19" s="22"/>
      <c r="V19" s="22"/>
      <c r="W19" s="22">
        <v>443737</v>
      </c>
      <c r="X19" s="22">
        <v>350955</v>
      </c>
      <c r="Y19" s="22">
        <v>92782</v>
      </c>
      <c r="Z19" s="23">
        <v>26.437007593566126</v>
      </c>
      <c r="AA19" s="20">
        <v>350956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-9449</v>
      </c>
      <c r="L21" s="22">
        <v>-18899</v>
      </c>
      <c r="M21" s="22">
        <v>-9449</v>
      </c>
      <c r="N21" s="22">
        <v>-37797</v>
      </c>
      <c r="O21" s="22">
        <v>-9449</v>
      </c>
      <c r="P21" s="22">
        <v>-9449</v>
      </c>
      <c r="Q21" s="22"/>
      <c r="R21" s="22">
        <v>-18898</v>
      </c>
      <c r="S21" s="22"/>
      <c r="T21" s="22"/>
      <c r="U21" s="22"/>
      <c r="V21" s="22"/>
      <c r="W21" s="22">
        <v>-56695</v>
      </c>
      <c r="X21" s="22"/>
      <c r="Y21" s="22">
        <v>-56695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13980000</v>
      </c>
      <c r="F25" s="22">
        <v>13980000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13980000</v>
      </c>
      <c r="Y25" s="22">
        <v>-13980000</v>
      </c>
      <c r="Z25" s="23">
        <v>-100</v>
      </c>
      <c r="AA25" s="20">
        <v>13980000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287</v>
      </c>
      <c r="M26" s="22"/>
      <c r="N26" s="22">
        <v>287</v>
      </c>
      <c r="O26" s="22"/>
      <c r="P26" s="22"/>
      <c r="Q26" s="22"/>
      <c r="R26" s="22"/>
      <c r="S26" s="22"/>
      <c r="T26" s="22"/>
      <c r="U26" s="22"/>
      <c r="V26" s="22"/>
      <c r="W26" s="22">
        <v>287</v>
      </c>
      <c r="X26" s="22"/>
      <c r="Y26" s="22">
        <v>287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1825767344</v>
      </c>
      <c r="F32" s="31">
        <f t="shared" si="0"/>
        <v>1825767344</v>
      </c>
      <c r="G32" s="31">
        <f t="shared" si="0"/>
        <v>0</v>
      </c>
      <c r="H32" s="31">
        <f t="shared" si="0"/>
        <v>0</v>
      </c>
      <c r="I32" s="31">
        <f t="shared" si="0"/>
        <v>660174058</v>
      </c>
      <c r="J32" s="31">
        <f t="shared" si="0"/>
        <v>660174058</v>
      </c>
      <c r="K32" s="31">
        <f t="shared" si="0"/>
        <v>189584857</v>
      </c>
      <c r="L32" s="31">
        <f t="shared" si="0"/>
        <v>342579934</v>
      </c>
      <c r="M32" s="31">
        <f t="shared" si="0"/>
        <v>146951057</v>
      </c>
      <c r="N32" s="31">
        <f t="shared" si="0"/>
        <v>679115848</v>
      </c>
      <c r="O32" s="31">
        <f t="shared" si="0"/>
        <v>167330021</v>
      </c>
      <c r="P32" s="31">
        <f t="shared" si="0"/>
        <v>148062218</v>
      </c>
      <c r="Q32" s="31">
        <f t="shared" si="0"/>
        <v>158170708</v>
      </c>
      <c r="R32" s="31">
        <f t="shared" si="0"/>
        <v>473562947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1812852853</v>
      </c>
      <c r="X32" s="31">
        <f t="shared" si="0"/>
        <v>1396365981</v>
      </c>
      <c r="Y32" s="31">
        <f t="shared" si="0"/>
        <v>416486872</v>
      </c>
      <c r="Z32" s="32">
        <f>+IF(X32&lt;&gt;0,+(Y32/X32)*100,0)</f>
        <v>29.826483720387913</v>
      </c>
      <c r="AA32" s="29">
        <f>SUM(AA6:AA31)</f>
        <v>1825767344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437287647</v>
      </c>
      <c r="F34" s="22">
        <v>437287647</v>
      </c>
      <c r="G34" s="22"/>
      <c r="H34" s="22"/>
      <c r="I34" s="22">
        <v>110155931</v>
      </c>
      <c r="J34" s="22">
        <v>110155931</v>
      </c>
      <c r="K34" s="22">
        <v>32700879</v>
      </c>
      <c r="L34" s="22">
        <v>68733528</v>
      </c>
      <c r="M34" s="22">
        <v>38545655</v>
      </c>
      <c r="N34" s="22">
        <v>139980062</v>
      </c>
      <c r="O34" s="22">
        <v>37676463</v>
      </c>
      <c r="P34" s="22">
        <v>37126630</v>
      </c>
      <c r="Q34" s="22">
        <v>32860604</v>
      </c>
      <c r="R34" s="22">
        <v>107663697</v>
      </c>
      <c r="S34" s="22"/>
      <c r="T34" s="22"/>
      <c r="U34" s="22"/>
      <c r="V34" s="22"/>
      <c r="W34" s="22">
        <v>357799690</v>
      </c>
      <c r="X34" s="22">
        <v>335761010</v>
      </c>
      <c r="Y34" s="22">
        <v>22038680</v>
      </c>
      <c r="Z34" s="23">
        <v>6.5637996502333609</v>
      </c>
      <c r="AA34" s="20">
        <v>437287647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4292116</v>
      </c>
      <c r="F37" s="22">
        <v>4292116</v>
      </c>
      <c r="G37" s="22"/>
      <c r="H37" s="22"/>
      <c r="I37" s="22"/>
      <c r="J37" s="22"/>
      <c r="K37" s="22"/>
      <c r="L37" s="22">
        <v>59463</v>
      </c>
      <c r="M37" s="22">
        <v>289070</v>
      </c>
      <c r="N37" s="22">
        <v>348533</v>
      </c>
      <c r="O37" s="22">
        <v>498422</v>
      </c>
      <c r="P37" s="22">
        <v>327528</v>
      </c>
      <c r="Q37" s="22">
        <v>214106</v>
      </c>
      <c r="R37" s="22">
        <v>1040056</v>
      </c>
      <c r="S37" s="22"/>
      <c r="T37" s="22"/>
      <c r="U37" s="22"/>
      <c r="V37" s="22"/>
      <c r="W37" s="22">
        <v>1388589</v>
      </c>
      <c r="X37" s="22">
        <v>3888114</v>
      </c>
      <c r="Y37" s="22">
        <v>-2499525</v>
      </c>
      <c r="Z37" s="23">
        <v>-64.286309506357071</v>
      </c>
      <c r="AA37" s="20">
        <v>4292116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342000915</v>
      </c>
      <c r="F38" s="22">
        <v>342000915</v>
      </c>
      <c r="G38" s="22"/>
      <c r="H38" s="22"/>
      <c r="I38" s="22"/>
      <c r="J38" s="22"/>
      <c r="K38" s="22">
        <v>332958347</v>
      </c>
      <c r="L38" s="22">
        <v>416197934</v>
      </c>
      <c r="M38" s="22">
        <v>166479174</v>
      </c>
      <c r="N38" s="22">
        <v>915635455</v>
      </c>
      <c r="O38" s="22"/>
      <c r="P38" s="22"/>
      <c r="Q38" s="22">
        <v>171000457</v>
      </c>
      <c r="R38" s="22">
        <v>171000457</v>
      </c>
      <c r="S38" s="22"/>
      <c r="T38" s="22"/>
      <c r="U38" s="22"/>
      <c r="V38" s="22"/>
      <c r="W38" s="22">
        <v>1086635912</v>
      </c>
      <c r="X38" s="22">
        <v>256500684</v>
      </c>
      <c r="Y38" s="22">
        <v>830135228</v>
      </c>
      <c r="Z38" s="23">
        <v>323.63860207094029</v>
      </c>
      <c r="AA38" s="20">
        <v>342000915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37119127</v>
      </c>
      <c r="F39" s="22">
        <v>37119127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1483397</v>
      </c>
      <c r="R39" s="22">
        <v>1483397</v>
      </c>
      <c r="S39" s="22"/>
      <c r="T39" s="22"/>
      <c r="U39" s="22"/>
      <c r="V39" s="22"/>
      <c r="W39" s="22">
        <v>1483397</v>
      </c>
      <c r="X39" s="22">
        <v>27839322</v>
      </c>
      <c r="Y39" s="22">
        <v>-26355925</v>
      </c>
      <c r="Z39" s="23">
        <v>-94.671576412672692</v>
      </c>
      <c r="AA39" s="20">
        <v>37119127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72845847</v>
      </c>
      <c r="F40" s="22">
        <v>72845847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72845847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600781889</v>
      </c>
      <c r="F41" s="22">
        <v>600781889</v>
      </c>
      <c r="G41" s="22"/>
      <c r="H41" s="22"/>
      <c r="I41" s="22">
        <v>10338715</v>
      </c>
      <c r="J41" s="22">
        <v>10338715</v>
      </c>
      <c r="K41" s="22">
        <v>31382896</v>
      </c>
      <c r="L41" s="22">
        <v>83617641</v>
      </c>
      <c r="M41" s="22">
        <v>84240597</v>
      </c>
      <c r="N41" s="22">
        <v>199241134</v>
      </c>
      <c r="O41" s="22">
        <v>42837115</v>
      </c>
      <c r="P41" s="22">
        <v>76170800</v>
      </c>
      <c r="Q41" s="22">
        <v>70025432</v>
      </c>
      <c r="R41" s="22">
        <v>189033347</v>
      </c>
      <c r="S41" s="22"/>
      <c r="T41" s="22"/>
      <c r="U41" s="22"/>
      <c r="V41" s="22"/>
      <c r="W41" s="22">
        <v>398613196</v>
      </c>
      <c r="X41" s="22">
        <v>588536901</v>
      </c>
      <c r="Y41" s="22">
        <v>-189923705</v>
      </c>
      <c r="Z41" s="23">
        <v>-32.270483750007031</v>
      </c>
      <c r="AA41" s="20">
        <v>600781889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69201790</v>
      </c>
      <c r="F44" s="22">
        <v>69201790</v>
      </c>
      <c r="G44" s="22"/>
      <c r="H44" s="22"/>
      <c r="I44" s="22">
        <v>7882673</v>
      </c>
      <c r="J44" s="22">
        <v>7882673</v>
      </c>
      <c r="K44" s="22">
        <v>11179791</v>
      </c>
      <c r="L44" s="22">
        <v>31691093</v>
      </c>
      <c r="M44" s="22">
        <v>89975</v>
      </c>
      <c r="N44" s="22">
        <v>42960859</v>
      </c>
      <c r="O44" s="22">
        <v>4084919</v>
      </c>
      <c r="P44" s="22">
        <v>5959923</v>
      </c>
      <c r="Q44" s="22">
        <v>878864</v>
      </c>
      <c r="R44" s="22">
        <v>10923706</v>
      </c>
      <c r="S44" s="22"/>
      <c r="T44" s="22"/>
      <c r="U44" s="22"/>
      <c r="V44" s="22"/>
      <c r="W44" s="22">
        <v>61767238</v>
      </c>
      <c r="X44" s="22">
        <v>68239689</v>
      </c>
      <c r="Y44" s="22">
        <v>-6472451</v>
      </c>
      <c r="Z44" s="23">
        <v>-9.4848776347735111</v>
      </c>
      <c r="AA44" s="20">
        <v>69201790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1563529331</v>
      </c>
      <c r="F47" s="31">
        <f t="shared" si="1"/>
        <v>1563529331</v>
      </c>
      <c r="G47" s="31">
        <f t="shared" si="1"/>
        <v>0</v>
      </c>
      <c r="H47" s="31">
        <f t="shared" si="1"/>
        <v>0</v>
      </c>
      <c r="I47" s="31">
        <f t="shared" si="1"/>
        <v>128377319</v>
      </c>
      <c r="J47" s="31">
        <f t="shared" si="1"/>
        <v>128377319</v>
      </c>
      <c r="K47" s="31">
        <f t="shared" si="1"/>
        <v>408221913</v>
      </c>
      <c r="L47" s="31">
        <f t="shared" si="1"/>
        <v>600299659</v>
      </c>
      <c r="M47" s="31">
        <f t="shared" si="1"/>
        <v>289644471</v>
      </c>
      <c r="N47" s="31">
        <f t="shared" si="1"/>
        <v>1298166043</v>
      </c>
      <c r="O47" s="31">
        <f t="shared" si="1"/>
        <v>85096919</v>
      </c>
      <c r="P47" s="31">
        <f t="shared" si="1"/>
        <v>119584881</v>
      </c>
      <c r="Q47" s="31">
        <f t="shared" si="1"/>
        <v>276462860</v>
      </c>
      <c r="R47" s="31">
        <f t="shared" si="1"/>
        <v>481144660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1907688022</v>
      </c>
      <c r="X47" s="31">
        <f t="shared" si="1"/>
        <v>1280765720</v>
      </c>
      <c r="Y47" s="31">
        <f t="shared" si="1"/>
        <v>626922302</v>
      </c>
      <c r="Z47" s="32">
        <f>+IF(X47&lt;&gt;0,+(Y47/X47)*100,0)</f>
        <v>48.949022620624163</v>
      </c>
      <c r="AA47" s="29">
        <f>SUM(AA34:AA46)</f>
        <v>1563529331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262238013</v>
      </c>
      <c r="F48" s="41">
        <f t="shared" si="2"/>
        <v>262238013</v>
      </c>
      <c r="G48" s="41">
        <f t="shared" si="2"/>
        <v>0</v>
      </c>
      <c r="H48" s="41">
        <f t="shared" si="2"/>
        <v>0</v>
      </c>
      <c r="I48" s="41">
        <f t="shared" si="2"/>
        <v>531796739</v>
      </c>
      <c r="J48" s="41">
        <f t="shared" si="2"/>
        <v>531796739</v>
      </c>
      <c r="K48" s="41">
        <f t="shared" si="2"/>
        <v>-218637056</v>
      </c>
      <c r="L48" s="41">
        <f t="shared" si="2"/>
        <v>-257719725</v>
      </c>
      <c r="M48" s="41">
        <f t="shared" si="2"/>
        <v>-142693414</v>
      </c>
      <c r="N48" s="41">
        <f t="shared" si="2"/>
        <v>-619050195</v>
      </c>
      <c r="O48" s="41">
        <f t="shared" si="2"/>
        <v>82233102</v>
      </c>
      <c r="P48" s="41">
        <f t="shared" si="2"/>
        <v>28477337</v>
      </c>
      <c r="Q48" s="41">
        <f t="shared" si="2"/>
        <v>-118292152</v>
      </c>
      <c r="R48" s="41">
        <f t="shared" si="2"/>
        <v>-7581713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-94835169</v>
      </c>
      <c r="X48" s="41">
        <f t="shared" si="2"/>
        <v>115600261</v>
      </c>
      <c r="Y48" s="41">
        <f t="shared" si="2"/>
        <v>-210435430</v>
      </c>
      <c r="Z48" s="42">
        <f>+IF(X48&lt;&gt;0,+(Y48/X48)*100,0)</f>
        <v>-182.03715820330197</v>
      </c>
      <c r="AA48" s="39">
        <f>+AA32-AA47</f>
        <v>262238013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17500000</v>
      </c>
      <c r="F49" s="22">
        <v>17500000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4777613</v>
      </c>
      <c r="R49" s="22">
        <v>4777613</v>
      </c>
      <c r="S49" s="22"/>
      <c r="T49" s="22"/>
      <c r="U49" s="22"/>
      <c r="V49" s="22"/>
      <c r="W49" s="22">
        <v>4777613</v>
      </c>
      <c r="X49" s="22">
        <v>11561154</v>
      </c>
      <c r="Y49" s="22">
        <v>-6783541</v>
      </c>
      <c r="Z49" s="23">
        <v>-58.675293141151826</v>
      </c>
      <c r="AA49" s="20">
        <v>17500000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279738013</v>
      </c>
      <c r="F51" s="50">
        <f t="shared" si="3"/>
        <v>279738013</v>
      </c>
      <c r="G51" s="50">
        <f t="shared" si="3"/>
        <v>0</v>
      </c>
      <c r="H51" s="50">
        <f t="shared" si="3"/>
        <v>0</v>
      </c>
      <c r="I51" s="50">
        <f t="shared" si="3"/>
        <v>531796739</v>
      </c>
      <c r="J51" s="50">
        <f t="shared" si="3"/>
        <v>531796739</v>
      </c>
      <c r="K51" s="50">
        <f t="shared" si="3"/>
        <v>-218637056</v>
      </c>
      <c r="L51" s="50">
        <f t="shared" si="3"/>
        <v>-257719725</v>
      </c>
      <c r="M51" s="50">
        <f t="shared" si="3"/>
        <v>-142693414</v>
      </c>
      <c r="N51" s="50">
        <f t="shared" si="3"/>
        <v>-619050195</v>
      </c>
      <c r="O51" s="50">
        <f t="shared" si="3"/>
        <v>82233102</v>
      </c>
      <c r="P51" s="50">
        <f t="shared" si="3"/>
        <v>28477337</v>
      </c>
      <c r="Q51" s="50">
        <f t="shared" si="3"/>
        <v>-113514539</v>
      </c>
      <c r="R51" s="50">
        <f t="shared" si="3"/>
        <v>-2804100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-90057556</v>
      </c>
      <c r="X51" s="50">
        <f t="shared" si="3"/>
        <v>127161415</v>
      </c>
      <c r="Y51" s="50">
        <f t="shared" si="3"/>
        <v>-217218971</v>
      </c>
      <c r="Z51" s="51">
        <f>+IF(X51&lt;&gt;0,+(Y51/X51)*100,0)</f>
        <v>-170.82144847161382</v>
      </c>
      <c r="AA51" s="48">
        <f>SUM(AA48:AA50)</f>
        <v>279738013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279738013</v>
      </c>
      <c r="F53" s="56">
        <f t="shared" si="4"/>
        <v>279738013</v>
      </c>
      <c r="G53" s="56">
        <f t="shared" si="4"/>
        <v>0</v>
      </c>
      <c r="H53" s="56">
        <f t="shared" si="4"/>
        <v>0</v>
      </c>
      <c r="I53" s="56">
        <f t="shared" si="4"/>
        <v>531796739</v>
      </c>
      <c r="J53" s="56">
        <f t="shared" si="4"/>
        <v>531796739</v>
      </c>
      <c r="K53" s="56">
        <f t="shared" si="4"/>
        <v>-218637056</v>
      </c>
      <c r="L53" s="56">
        <f t="shared" si="4"/>
        <v>-257719725</v>
      </c>
      <c r="M53" s="56">
        <f t="shared" si="4"/>
        <v>-142693414</v>
      </c>
      <c r="N53" s="56">
        <f t="shared" si="4"/>
        <v>-619050195</v>
      </c>
      <c r="O53" s="56">
        <f t="shared" si="4"/>
        <v>82233102</v>
      </c>
      <c r="P53" s="56">
        <f t="shared" si="4"/>
        <v>28477337</v>
      </c>
      <c r="Q53" s="56">
        <f t="shared" si="4"/>
        <v>-113514539</v>
      </c>
      <c r="R53" s="56">
        <f t="shared" si="4"/>
        <v>-2804100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-90057556</v>
      </c>
      <c r="X53" s="56">
        <f t="shared" si="4"/>
        <v>127161415</v>
      </c>
      <c r="Y53" s="56">
        <f t="shared" si="4"/>
        <v>-217218971</v>
      </c>
      <c r="Z53" s="57">
        <f>+IF(X53&lt;&gt;0,+(Y53/X53)*100,0)</f>
        <v>-170.82144847161382</v>
      </c>
      <c r="AA53" s="54">
        <f>+AA51-AA52</f>
        <v>279738013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279738013</v>
      </c>
      <c r="F56" s="50">
        <f t="shared" si="5"/>
        <v>279738013</v>
      </c>
      <c r="G56" s="50">
        <f t="shared" si="5"/>
        <v>0</v>
      </c>
      <c r="H56" s="50">
        <f t="shared" si="5"/>
        <v>0</v>
      </c>
      <c r="I56" s="50">
        <f t="shared" si="5"/>
        <v>531796739</v>
      </c>
      <c r="J56" s="50">
        <f t="shared" si="5"/>
        <v>531796739</v>
      </c>
      <c r="K56" s="50">
        <f t="shared" si="5"/>
        <v>-218637056</v>
      </c>
      <c r="L56" s="50">
        <f t="shared" si="5"/>
        <v>-257719725</v>
      </c>
      <c r="M56" s="50">
        <f t="shared" si="5"/>
        <v>-142693414</v>
      </c>
      <c r="N56" s="50">
        <f t="shared" si="5"/>
        <v>-619050195</v>
      </c>
      <c r="O56" s="50">
        <f t="shared" si="5"/>
        <v>82233102</v>
      </c>
      <c r="P56" s="50">
        <f t="shared" si="5"/>
        <v>28477337</v>
      </c>
      <c r="Q56" s="50">
        <f t="shared" si="5"/>
        <v>-113514539</v>
      </c>
      <c r="R56" s="50">
        <f t="shared" si="5"/>
        <v>-2804100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-90057556</v>
      </c>
      <c r="X56" s="50">
        <f t="shared" si="5"/>
        <v>127161415</v>
      </c>
      <c r="Y56" s="50">
        <f t="shared" si="5"/>
        <v>-217218971</v>
      </c>
      <c r="Z56" s="51">
        <f>+IF(X56&lt;&gt;0,+(Y56/X56)*100,0)</f>
        <v>-170.82144847161382</v>
      </c>
      <c r="AA56" s="48">
        <f>SUM(AA53:AA55)</f>
        <v>279738013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279738013</v>
      </c>
      <c r="F59" s="67">
        <f t="shared" si="6"/>
        <v>279738013</v>
      </c>
      <c r="G59" s="67">
        <f t="shared" si="6"/>
        <v>0</v>
      </c>
      <c r="H59" s="67">
        <f t="shared" si="6"/>
        <v>0</v>
      </c>
      <c r="I59" s="67">
        <f t="shared" si="6"/>
        <v>531796739</v>
      </c>
      <c r="J59" s="67">
        <f t="shared" si="6"/>
        <v>531796739</v>
      </c>
      <c r="K59" s="67">
        <f t="shared" si="6"/>
        <v>-218637056</v>
      </c>
      <c r="L59" s="67">
        <f t="shared" si="6"/>
        <v>-257719725</v>
      </c>
      <c r="M59" s="67">
        <f t="shared" si="6"/>
        <v>-142693414</v>
      </c>
      <c r="N59" s="67">
        <f t="shared" si="6"/>
        <v>-619050195</v>
      </c>
      <c r="O59" s="67">
        <f t="shared" si="6"/>
        <v>82233102</v>
      </c>
      <c r="P59" s="67">
        <f t="shared" si="6"/>
        <v>28477337</v>
      </c>
      <c r="Q59" s="67">
        <f t="shared" si="6"/>
        <v>-113514539</v>
      </c>
      <c r="R59" s="67">
        <f t="shared" si="6"/>
        <v>-2804100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-90057556</v>
      </c>
      <c r="X59" s="67">
        <f t="shared" si="6"/>
        <v>127161415</v>
      </c>
      <c r="Y59" s="67">
        <f t="shared" si="6"/>
        <v>-217218971</v>
      </c>
      <c r="Z59" s="68">
        <f>+IF(X59&lt;&gt;0,+(Y59/X59)*100,0)</f>
        <v>-170.82144847161382</v>
      </c>
      <c r="AA59" s="65">
        <f>SUM(AA56:AA58)</f>
        <v>279738013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966230278</v>
      </c>
      <c r="D9" s="20"/>
      <c r="E9" s="21">
        <v>1019622960</v>
      </c>
      <c r="F9" s="22">
        <v>1019622960</v>
      </c>
      <c r="G9" s="22">
        <v>81300043</v>
      </c>
      <c r="H9" s="22">
        <v>86472011</v>
      </c>
      <c r="I9" s="22">
        <v>84380617</v>
      </c>
      <c r="J9" s="22">
        <v>252152671</v>
      </c>
      <c r="K9" s="22">
        <v>84592983</v>
      </c>
      <c r="L9" s="22">
        <v>85385454</v>
      </c>
      <c r="M9" s="22">
        <v>82181464</v>
      </c>
      <c r="N9" s="22">
        <v>252159901</v>
      </c>
      <c r="O9" s="22">
        <v>83985206</v>
      </c>
      <c r="P9" s="22">
        <v>85182014</v>
      </c>
      <c r="Q9" s="22">
        <v>87236519</v>
      </c>
      <c r="R9" s="22">
        <v>256403739</v>
      </c>
      <c r="S9" s="22"/>
      <c r="T9" s="22"/>
      <c r="U9" s="22"/>
      <c r="V9" s="22"/>
      <c r="W9" s="22">
        <v>760716311</v>
      </c>
      <c r="X9" s="22">
        <v>763954306</v>
      </c>
      <c r="Y9" s="22">
        <v>-3237995</v>
      </c>
      <c r="Z9" s="23">
        <v>-0.4238466848827474</v>
      </c>
      <c r="AA9" s="20">
        <v>1019622960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690712</v>
      </c>
      <c r="D19" s="20"/>
      <c r="E19" s="21">
        <v>723050</v>
      </c>
      <c r="F19" s="22">
        <v>723050</v>
      </c>
      <c r="G19" s="22">
        <v>86763</v>
      </c>
      <c r="H19" s="22">
        <v>15804</v>
      </c>
      <c r="I19" s="22">
        <v>526</v>
      </c>
      <c r="J19" s="22">
        <v>103093</v>
      </c>
      <c r="K19" s="22">
        <v>1625</v>
      </c>
      <c r="L19" s="22"/>
      <c r="M19" s="22">
        <v>34253</v>
      </c>
      <c r="N19" s="22">
        <v>35878</v>
      </c>
      <c r="O19" s="22">
        <v>84225</v>
      </c>
      <c r="P19" s="22">
        <v>1693</v>
      </c>
      <c r="Q19" s="22">
        <v>15846</v>
      </c>
      <c r="R19" s="22">
        <v>101764</v>
      </c>
      <c r="S19" s="22"/>
      <c r="T19" s="22"/>
      <c r="U19" s="22"/>
      <c r="V19" s="22"/>
      <c r="W19" s="22">
        <v>240735</v>
      </c>
      <c r="X19" s="22">
        <v>542286</v>
      </c>
      <c r="Y19" s="22">
        <v>-301551</v>
      </c>
      <c r="Z19" s="23">
        <v>-55.607373231099459</v>
      </c>
      <c r="AA19" s="20">
        <v>723050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463401945</v>
      </c>
      <c r="D25" s="20"/>
      <c r="E25" s="21">
        <v>508927840</v>
      </c>
      <c r="F25" s="22">
        <v>508927840</v>
      </c>
      <c r="G25" s="22"/>
      <c r="H25" s="22">
        <v>212053248</v>
      </c>
      <c r="I25" s="22"/>
      <c r="J25" s="22">
        <v>212053248</v>
      </c>
      <c r="K25" s="22"/>
      <c r="L25" s="22"/>
      <c r="M25" s="22"/>
      <c r="N25" s="22"/>
      <c r="O25" s="22">
        <v>169642576</v>
      </c>
      <c r="P25" s="22"/>
      <c r="Q25" s="22"/>
      <c r="R25" s="22">
        <v>169642576</v>
      </c>
      <c r="S25" s="22"/>
      <c r="T25" s="22"/>
      <c r="U25" s="22"/>
      <c r="V25" s="22"/>
      <c r="W25" s="22">
        <v>381695824</v>
      </c>
      <c r="X25" s="22">
        <v>370129336</v>
      </c>
      <c r="Y25" s="22">
        <v>11566488</v>
      </c>
      <c r="Z25" s="23">
        <v>3.124985478049219</v>
      </c>
      <c r="AA25" s="20">
        <v>508927840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947325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>
        <v>45513</v>
      </c>
      <c r="Q29" s="22"/>
      <c r="R29" s="22">
        <v>45513</v>
      </c>
      <c r="S29" s="22"/>
      <c r="T29" s="22"/>
      <c r="U29" s="22"/>
      <c r="V29" s="22"/>
      <c r="W29" s="22">
        <v>45513</v>
      </c>
      <c r="X29" s="22"/>
      <c r="Y29" s="22">
        <v>45513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1431270260</v>
      </c>
      <c r="D32" s="29">
        <f t="shared" ref="D32:Y32" si="0">SUM(D6:D31)</f>
        <v>0</v>
      </c>
      <c r="E32" s="30">
        <f t="shared" si="0"/>
        <v>1529273850</v>
      </c>
      <c r="F32" s="31">
        <f t="shared" si="0"/>
        <v>1529273850</v>
      </c>
      <c r="G32" s="31">
        <f t="shared" si="0"/>
        <v>81386806</v>
      </c>
      <c r="H32" s="31">
        <f t="shared" si="0"/>
        <v>298541063</v>
      </c>
      <c r="I32" s="31">
        <f t="shared" si="0"/>
        <v>84381143</v>
      </c>
      <c r="J32" s="31">
        <f t="shared" si="0"/>
        <v>464309012</v>
      </c>
      <c r="K32" s="31">
        <f t="shared" si="0"/>
        <v>84594608</v>
      </c>
      <c r="L32" s="31">
        <f t="shared" si="0"/>
        <v>85385454</v>
      </c>
      <c r="M32" s="31">
        <f t="shared" si="0"/>
        <v>82215717</v>
      </c>
      <c r="N32" s="31">
        <f t="shared" si="0"/>
        <v>252195779</v>
      </c>
      <c r="O32" s="31">
        <f t="shared" si="0"/>
        <v>253712007</v>
      </c>
      <c r="P32" s="31">
        <f t="shared" si="0"/>
        <v>85229220</v>
      </c>
      <c r="Q32" s="31">
        <f t="shared" si="0"/>
        <v>87252365</v>
      </c>
      <c r="R32" s="31">
        <f t="shared" si="0"/>
        <v>426193592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1142698383</v>
      </c>
      <c r="X32" s="31">
        <f t="shared" si="0"/>
        <v>1134625928</v>
      </c>
      <c r="Y32" s="31">
        <f t="shared" si="0"/>
        <v>8072455</v>
      </c>
      <c r="Z32" s="32">
        <f>+IF(X32&lt;&gt;0,+(Y32/X32)*100,0)</f>
        <v>0.71146399890836975</v>
      </c>
      <c r="AA32" s="29">
        <f>SUM(AA6:AA31)</f>
        <v>1529273850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676860149</v>
      </c>
      <c r="D34" s="20"/>
      <c r="E34" s="21">
        <v>754177910</v>
      </c>
      <c r="F34" s="22">
        <v>745845698</v>
      </c>
      <c r="G34" s="22">
        <v>54182916</v>
      </c>
      <c r="H34" s="22">
        <v>44095631</v>
      </c>
      <c r="I34" s="22">
        <v>53277080</v>
      </c>
      <c r="J34" s="22">
        <v>151555627</v>
      </c>
      <c r="K34" s="22">
        <v>53272253</v>
      </c>
      <c r="L34" s="22">
        <v>84418708</v>
      </c>
      <c r="M34" s="22">
        <v>51981080</v>
      </c>
      <c r="N34" s="22">
        <v>189672041</v>
      </c>
      <c r="O34" s="22">
        <v>58517996</v>
      </c>
      <c r="P34" s="22">
        <v>57299651</v>
      </c>
      <c r="Q34" s="22">
        <v>47571361</v>
      </c>
      <c r="R34" s="22">
        <v>163389008</v>
      </c>
      <c r="S34" s="22"/>
      <c r="T34" s="22"/>
      <c r="U34" s="22"/>
      <c r="V34" s="22"/>
      <c r="W34" s="22">
        <v>504616676</v>
      </c>
      <c r="X34" s="22">
        <v>518328146</v>
      </c>
      <c r="Y34" s="22">
        <v>-13711470</v>
      </c>
      <c r="Z34" s="23">
        <v>-2.6453261521322053</v>
      </c>
      <c r="AA34" s="20">
        <v>745845698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67738260</v>
      </c>
      <c r="D37" s="20"/>
      <c r="E37" s="21">
        <v>101708400</v>
      </c>
      <c r="F37" s="22">
        <v>104870400</v>
      </c>
      <c r="G37" s="22">
        <v>24304003</v>
      </c>
      <c r="H37" s="22">
        <v>7840517</v>
      </c>
      <c r="I37" s="22">
        <v>8525687</v>
      </c>
      <c r="J37" s="22">
        <v>40670207</v>
      </c>
      <c r="K37" s="22">
        <v>-3385192</v>
      </c>
      <c r="L37" s="22">
        <v>8189276</v>
      </c>
      <c r="M37" s="22">
        <v>6349873</v>
      </c>
      <c r="N37" s="22">
        <v>11153957</v>
      </c>
      <c r="O37" s="22">
        <v>7706765</v>
      </c>
      <c r="P37" s="22">
        <v>7485783</v>
      </c>
      <c r="Q37" s="22">
        <v>2327237</v>
      </c>
      <c r="R37" s="22">
        <v>17519785</v>
      </c>
      <c r="S37" s="22"/>
      <c r="T37" s="22"/>
      <c r="U37" s="22"/>
      <c r="V37" s="22"/>
      <c r="W37" s="22">
        <v>69343949</v>
      </c>
      <c r="X37" s="22">
        <v>83795099</v>
      </c>
      <c r="Y37" s="22">
        <v>-14451150</v>
      </c>
      <c r="Z37" s="23">
        <v>-17.245817682010255</v>
      </c>
      <c r="AA37" s="20">
        <v>104870400</v>
      </c>
    </row>
    <row r="38" spans="1:27" x14ac:dyDescent="0.25">
      <c r="A38" s="19" t="s">
        <v>64</v>
      </c>
      <c r="B38" s="15" t="s">
        <v>32</v>
      </c>
      <c r="C38" s="20">
        <v>215172898</v>
      </c>
      <c r="D38" s="20"/>
      <c r="E38" s="21">
        <v>93983670</v>
      </c>
      <c r="F38" s="22">
        <v>89373493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-4610177</v>
      </c>
      <c r="Q38" s="22"/>
      <c r="R38" s="22">
        <v>-4610177</v>
      </c>
      <c r="S38" s="22"/>
      <c r="T38" s="22"/>
      <c r="U38" s="22"/>
      <c r="V38" s="22"/>
      <c r="W38" s="22">
        <v>-4610177</v>
      </c>
      <c r="X38" s="22">
        <v>-4610177</v>
      </c>
      <c r="Y38" s="22"/>
      <c r="Z38" s="23"/>
      <c r="AA38" s="20">
        <v>89373493</v>
      </c>
    </row>
    <row r="39" spans="1:27" x14ac:dyDescent="0.25">
      <c r="A39" s="19" t="s">
        <v>65</v>
      </c>
      <c r="B39" s="15" t="s">
        <v>32</v>
      </c>
      <c r="C39" s="20">
        <v>29383452</v>
      </c>
      <c r="D39" s="20"/>
      <c r="E39" s="21">
        <v>69709490</v>
      </c>
      <c r="F39" s="22">
        <v>69709490</v>
      </c>
      <c r="G39" s="22">
        <v>5423397</v>
      </c>
      <c r="H39" s="22">
        <v>5423397</v>
      </c>
      <c r="I39" s="22">
        <v>-11816515</v>
      </c>
      <c r="J39" s="22">
        <v>-969721</v>
      </c>
      <c r="K39" s="22">
        <v>-380346</v>
      </c>
      <c r="L39" s="22">
        <v>13118745</v>
      </c>
      <c r="M39" s="22">
        <v>2320076</v>
      </c>
      <c r="N39" s="22">
        <v>15058475</v>
      </c>
      <c r="O39" s="22">
        <v>2319265</v>
      </c>
      <c r="P39" s="22">
        <v>2298927</v>
      </c>
      <c r="Q39" s="22">
        <v>-21810422</v>
      </c>
      <c r="R39" s="22">
        <v>-17192230</v>
      </c>
      <c r="S39" s="22"/>
      <c r="T39" s="22"/>
      <c r="U39" s="22"/>
      <c r="V39" s="22"/>
      <c r="W39" s="22">
        <v>-3103476</v>
      </c>
      <c r="X39" s="22">
        <v>52280010</v>
      </c>
      <c r="Y39" s="22">
        <v>-55383486</v>
      </c>
      <c r="Z39" s="23">
        <v>-105.9362574720242</v>
      </c>
      <c r="AA39" s="20">
        <v>69709490</v>
      </c>
    </row>
    <row r="40" spans="1:27" x14ac:dyDescent="0.25">
      <c r="A40" s="19" t="s">
        <v>40</v>
      </c>
      <c r="B40" s="15" t="s">
        <v>32</v>
      </c>
      <c r="C40" s="20">
        <v>82983372</v>
      </c>
      <c r="D40" s="20"/>
      <c r="E40" s="21">
        <v>80156440</v>
      </c>
      <c r="F40" s="22">
        <v>80156440</v>
      </c>
      <c r="G40" s="22">
        <v>3817004</v>
      </c>
      <c r="H40" s="22">
        <v>7310819</v>
      </c>
      <c r="I40" s="22">
        <v>5380998</v>
      </c>
      <c r="J40" s="22">
        <v>16508821</v>
      </c>
      <c r="K40" s="22">
        <v>5560365</v>
      </c>
      <c r="L40" s="22">
        <v>5380998</v>
      </c>
      <c r="M40" s="22">
        <v>5478654</v>
      </c>
      <c r="N40" s="22">
        <v>16420017</v>
      </c>
      <c r="O40" s="22">
        <v>5374482</v>
      </c>
      <c r="P40" s="22">
        <v>5020669</v>
      </c>
      <c r="Q40" s="22">
        <v>5366922</v>
      </c>
      <c r="R40" s="22">
        <v>15762073</v>
      </c>
      <c r="S40" s="22"/>
      <c r="T40" s="22"/>
      <c r="U40" s="22"/>
      <c r="V40" s="22"/>
      <c r="W40" s="22">
        <v>48690911</v>
      </c>
      <c r="X40" s="22">
        <v>49872621</v>
      </c>
      <c r="Y40" s="22">
        <v>-1181710</v>
      </c>
      <c r="Z40" s="23">
        <v>-2.3694563796837547</v>
      </c>
      <c r="AA40" s="20">
        <v>80156440</v>
      </c>
    </row>
    <row r="41" spans="1:27" x14ac:dyDescent="0.25">
      <c r="A41" s="19" t="s">
        <v>66</v>
      </c>
      <c r="B41" s="15" t="s">
        <v>32</v>
      </c>
      <c r="C41" s="20">
        <v>428420824</v>
      </c>
      <c r="D41" s="20"/>
      <c r="E41" s="21">
        <v>597148200</v>
      </c>
      <c r="F41" s="22">
        <v>586259200</v>
      </c>
      <c r="G41" s="22">
        <v>5753013</v>
      </c>
      <c r="H41" s="22">
        <v>17322162</v>
      </c>
      <c r="I41" s="22">
        <v>42212754</v>
      </c>
      <c r="J41" s="22">
        <v>65287929</v>
      </c>
      <c r="K41" s="22">
        <v>60274287</v>
      </c>
      <c r="L41" s="22">
        <v>41341215</v>
      </c>
      <c r="M41" s="22">
        <v>39292819</v>
      </c>
      <c r="N41" s="22">
        <v>140908321</v>
      </c>
      <c r="O41" s="22">
        <v>51387022</v>
      </c>
      <c r="P41" s="22">
        <v>40224990</v>
      </c>
      <c r="Q41" s="22">
        <v>39302530</v>
      </c>
      <c r="R41" s="22">
        <v>130914542</v>
      </c>
      <c r="S41" s="22"/>
      <c r="T41" s="22"/>
      <c r="U41" s="22"/>
      <c r="V41" s="22"/>
      <c r="W41" s="22">
        <v>337110792</v>
      </c>
      <c r="X41" s="22">
        <v>438927960</v>
      </c>
      <c r="Y41" s="22">
        <v>-101817168</v>
      </c>
      <c r="Z41" s="23">
        <v>-23.196783362809697</v>
      </c>
      <c r="AA41" s="20">
        <v>586259200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4610177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33222</v>
      </c>
      <c r="R43" s="22">
        <v>33222</v>
      </c>
      <c r="S43" s="22"/>
      <c r="T43" s="22"/>
      <c r="U43" s="22"/>
      <c r="V43" s="22"/>
      <c r="W43" s="22">
        <v>33222</v>
      </c>
      <c r="X43" s="22">
        <v>4610177</v>
      </c>
      <c r="Y43" s="22">
        <v>-4576955</v>
      </c>
      <c r="Z43" s="23">
        <v>-99.279376908955982</v>
      </c>
      <c r="AA43" s="20">
        <v>4610177</v>
      </c>
    </row>
    <row r="44" spans="1:27" x14ac:dyDescent="0.25">
      <c r="A44" s="19" t="s">
        <v>69</v>
      </c>
      <c r="B44" s="15" t="s">
        <v>32</v>
      </c>
      <c r="C44" s="20">
        <v>9882863</v>
      </c>
      <c r="D44" s="20"/>
      <c r="E44" s="21">
        <v>18085520</v>
      </c>
      <c r="F44" s="22">
        <v>19970520</v>
      </c>
      <c r="G44" s="22">
        <v>1893096</v>
      </c>
      <c r="H44" s="22">
        <v>1002076</v>
      </c>
      <c r="I44" s="22">
        <v>746360</v>
      </c>
      <c r="J44" s="22">
        <v>3641532</v>
      </c>
      <c r="K44" s="22">
        <v>653456</v>
      </c>
      <c r="L44" s="22">
        <v>933381</v>
      </c>
      <c r="M44" s="22">
        <v>1389011</v>
      </c>
      <c r="N44" s="22">
        <v>2975848</v>
      </c>
      <c r="O44" s="22">
        <v>808300</v>
      </c>
      <c r="P44" s="22">
        <v>2272886</v>
      </c>
      <c r="Q44" s="22">
        <v>1980936</v>
      </c>
      <c r="R44" s="22">
        <v>5062122</v>
      </c>
      <c r="S44" s="22"/>
      <c r="T44" s="22"/>
      <c r="U44" s="22"/>
      <c r="V44" s="22"/>
      <c r="W44" s="22">
        <v>11679502</v>
      </c>
      <c r="X44" s="22">
        <v>17242521</v>
      </c>
      <c r="Y44" s="22">
        <v>-5563019</v>
      </c>
      <c r="Z44" s="23">
        <v>-32.26337378391478</v>
      </c>
      <c r="AA44" s="20">
        <v>19970520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1637936</v>
      </c>
      <c r="D46" s="20"/>
      <c r="E46" s="21"/>
      <c r="F46" s="22"/>
      <c r="G46" s="22">
        <v>284575</v>
      </c>
      <c r="H46" s="22">
        <v>-6405</v>
      </c>
      <c r="I46" s="22">
        <v>-295469</v>
      </c>
      <c r="J46" s="22">
        <v>-17299</v>
      </c>
      <c r="K46" s="22">
        <v>-872</v>
      </c>
      <c r="L46" s="22">
        <v>4020095</v>
      </c>
      <c r="M46" s="22">
        <v>70</v>
      </c>
      <c r="N46" s="22">
        <v>4019293</v>
      </c>
      <c r="O46" s="22">
        <v>28188</v>
      </c>
      <c r="P46" s="22">
        <v>-7174</v>
      </c>
      <c r="Q46" s="22">
        <v>-3913</v>
      </c>
      <c r="R46" s="22">
        <v>17101</v>
      </c>
      <c r="S46" s="22"/>
      <c r="T46" s="22"/>
      <c r="U46" s="22"/>
      <c r="V46" s="22"/>
      <c r="W46" s="22">
        <v>4019095</v>
      </c>
      <c r="X46" s="22"/>
      <c r="Y46" s="22">
        <v>4019095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1512079754</v>
      </c>
      <c r="D47" s="29">
        <f t="shared" ref="D47:Y47" si="1">SUM(D34:D46)</f>
        <v>0</v>
      </c>
      <c r="E47" s="30">
        <f t="shared" si="1"/>
        <v>1714969630</v>
      </c>
      <c r="F47" s="31">
        <f t="shared" si="1"/>
        <v>1700795418</v>
      </c>
      <c r="G47" s="31">
        <f t="shared" si="1"/>
        <v>95658004</v>
      </c>
      <c r="H47" s="31">
        <f t="shared" si="1"/>
        <v>82988197</v>
      </c>
      <c r="I47" s="31">
        <f t="shared" si="1"/>
        <v>98030895</v>
      </c>
      <c r="J47" s="31">
        <f t="shared" si="1"/>
        <v>276677096</v>
      </c>
      <c r="K47" s="31">
        <f t="shared" si="1"/>
        <v>115993951</v>
      </c>
      <c r="L47" s="31">
        <f t="shared" si="1"/>
        <v>157402418</v>
      </c>
      <c r="M47" s="31">
        <f t="shared" si="1"/>
        <v>106811583</v>
      </c>
      <c r="N47" s="31">
        <f t="shared" si="1"/>
        <v>380207952</v>
      </c>
      <c r="O47" s="31">
        <f t="shared" si="1"/>
        <v>126142018</v>
      </c>
      <c r="P47" s="31">
        <f t="shared" si="1"/>
        <v>109985555</v>
      </c>
      <c r="Q47" s="31">
        <f t="shared" si="1"/>
        <v>74767873</v>
      </c>
      <c r="R47" s="31">
        <f t="shared" si="1"/>
        <v>310895446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967780494</v>
      </c>
      <c r="X47" s="31">
        <f t="shared" si="1"/>
        <v>1160446357</v>
      </c>
      <c r="Y47" s="31">
        <f t="shared" si="1"/>
        <v>-192665863</v>
      </c>
      <c r="Z47" s="32">
        <f>+IF(X47&lt;&gt;0,+(Y47/X47)*100,0)</f>
        <v>-16.602737544722199</v>
      </c>
      <c r="AA47" s="29">
        <f>SUM(AA34:AA46)</f>
        <v>1700795418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-80809494</v>
      </c>
      <c r="D48" s="39">
        <f t="shared" si="2"/>
        <v>0</v>
      </c>
      <c r="E48" s="40">
        <f t="shared" si="2"/>
        <v>-185695780</v>
      </c>
      <c r="F48" s="41">
        <f t="shared" si="2"/>
        <v>-171521568</v>
      </c>
      <c r="G48" s="41">
        <f t="shared" si="2"/>
        <v>-14271198</v>
      </c>
      <c r="H48" s="41">
        <f t="shared" si="2"/>
        <v>215552866</v>
      </c>
      <c r="I48" s="41">
        <f t="shared" si="2"/>
        <v>-13649752</v>
      </c>
      <c r="J48" s="41">
        <f t="shared" si="2"/>
        <v>187631916</v>
      </c>
      <c r="K48" s="41">
        <f t="shared" si="2"/>
        <v>-31399343</v>
      </c>
      <c r="L48" s="41">
        <f t="shared" si="2"/>
        <v>-72016964</v>
      </c>
      <c r="M48" s="41">
        <f t="shared" si="2"/>
        <v>-24595866</v>
      </c>
      <c r="N48" s="41">
        <f t="shared" si="2"/>
        <v>-128012173</v>
      </c>
      <c r="O48" s="41">
        <f t="shared" si="2"/>
        <v>127569989</v>
      </c>
      <c r="P48" s="41">
        <f t="shared" si="2"/>
        <v>-24756335</v>
      </c>
      <c r="Q48" s="41">
        <f t="shared" si="2"/>
        <v>12484492</v>
      </c>
      <c r="R48" s="41">
        <f t="shared" si="2"/>
        <v>115298146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174917889</v>
      </c>
      <c r="X48" s="41">
        <f t="shared" si="2"/>
        <v>-25820429</v>
      </c>
      <c r="Y48" s="41">
        <f t="shared" si="2"/>
        <v>200738318</v>
      </c>
      <c r="Z48" s="42">
        <f>+IF(X48&lt;&gt;0,+(Y48/X48)*100,0)</f>
        <v>-777.43990233469788</v>
      </c>
      <c r="AA48" s="39">
        <f>+AA32-AA47</f>
        <v>-171521568</v>
      </c>
    </row>
    <row r="49" spans="1:27" x14ac:dyDescent="0.25">
      <c r="A49" s="43" t="s">
        <v>74</v>
      </c>
      <c r="B49" s="15" t="s">
        <v>32</v>
      </c>
      <c r="C49" s="20">
        <v>114698000</v>
      </c>
      <c r="D49" s="20"/>
      <c r="E49" s="21">
        <v>196366270</v>
      </c>
      <c r="F49" s="22">
        <v>111694000</v>
      </c>
      <c r="G49" s="22"/>
      <c r="H49" s="22"/>
      <c r="I49" s="22">
        <v>3928000</v>
      </c>
      <c r="J49" s="22">
        <v>3928000</v>
      </c>
      <c r="K49" s="22">
        <v>3935000</v>
      </c>
      <c r="L49" s="22">
        <v>-3935000</v>
      </c>
      <c r="M49" s="22">
        <v>3935000</v>
      </c>
      <c r="N49" s="22">
        <v>3935000</v>
      </c>
      <c r="O49" s="22">
        <v>-3442000</v>
      </c>
      <c r="P49" s="22">
        <v>3935000</v>
      </c>
      <c r="Q49" s="22">
        <v>2012000</v>
      </c>
      <c r="R49" s="22">
        <v>2505000</v>
      </c>
      <c r="S49" s="22"/>
      <c r="T49" s="22"/>
      <c r="U49" s="22"/>
      <c r="V49" s="22"/>
      <c r="W49" s="22">
        <v>10368000</v>
      </c>
      <c r="X49" s="22">
        <v>111693999</v>
      </c>
      <c r="Y49" s="22">
        <v>-101325999</v>
      </c>
      <c r="Z49" s="23">
        <v>-90.717495932794023</v>
      </c>
      <c r="AA49" s="20">
        <v>111694000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33888506</v>
      </c>
      <c r="D51" s="48">
        <f t="shared" si="3"/>
        <v>0</v>
      </c>
      <c r="E51" s="49">
        <f t="shared" si="3"/>
        <v>10670490</v>
      </c>
      <c r="F51" s="50">
        <f t="shared" si="3"/>
        <v>-59827568</v>
      </c>
      <c r="G51" s="50">
        <f t="shared" si="3"/>
        <v>-14271198</v>
      </c>
      <c r="H51" s="50">
        <f t="shared" si="3"/>
        <v>215552866</v>
      </c>
      <c r="I51" s="50">
        <f t="shared" si="3"/>
        <v>-9721752</v>
      </c>
      <c r="J51" s="50">
        <f t="shared" si="3"/>
        <v>191559916</v>
      </c>
      <c r="K51" s="50">
        <f t="shared" si="3"/>
        <v>-27464343</v>
      </c>
      <c r="L51" s="50">
        <f t="shared" si="3"/>
        <v>-75951964</v>
      </c>
      <c r="M51" s="50">
        <f t="shared" si="3"/>
        <v>-20660866</v>
      </c>
      <c r="N51" s="50">
        <f t="shared" si="3"/>
        <v>-124077173</v>
      </c>
      <c r="O51" s="50">
        <f t="shared" si="3"/>
        <v>124127989</v>
      </c>
      <c r="P51" s="50">
        <f t="shared" si="3"/>
        <v>-20821335</v>
      </c>
      <c r="Q51" s="50">
        <f t="shared" si="3"/>
        <v>14496492</v>
      </c>
      <c r="R51" s="50">
        <f t="shared" si="3"/>
        <v>117803146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185285889</v>
      </c>
      <c r="X51" s="50">
        <f t="shared" si="3"/>
        <v>85873570</v>
      </c>
      <c r="Y51" s="50">
        <f t="shared" si="3"/>
        <v>99412319</v>
      </c>
      <c r="Z51" s="51">
        <f>+IF(X51&lt;&gt;0,+(Y51/X51)*100,0)</f>
        <v>115.76590911499312</v>
      </c>
      <c r="AA51" s="48">
        <f>SUM(AA48:AA50)</f>
        <v>-59827568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33888506</v>
      </c>
      <c r="D53" s="54">
        <f>+D51-D52</f>
        <v>0</v>
      </c>
      <c r="E53" s="55">
        <f t="shared" si="4"/>
        <v>10670490</v>
      </c>
      <c r="F53" s="56">
        <f t="shared" si="4"/>
        <v>-59827568</v>
      </c>
      <c r="G53" s="56">
        <f t="shared" si="4"/>
        <v>-14271198</v>
      </c>
      <c r="H53" s="56">
        <f t="shared" si="4"/>
        <v>215552866</v>
      </c>
      <c r="I53" s="56">
        <f t="shared" si="4"/>
        <v>-9721752</v>
      </c>
      <c r="J53" s="56">
        <f t="shared" si="4"/>
        <v>191559916</v>
      </c>
      <c r="K53" s="56">
        <f t="shared" si="4"/>
        <v>-27464343</v>
      </c>
      <c r="L53" s="56">
        <f t="shared" si="4"/>
        <v>-75951964</v>
      </c>
      <c r="M53" s="56">
        <f t="shared" si="4"/>
        <v>-20660866</v>
      </c>
      <c r="N53" s="56">
        <f t="shared" si="4"/>
        <v>-124077173</v>
      </c>
      <c r="O53" s="56">
        <f t="shared" si="4"/>
        <v>124127989</v>
      </c>
      <c r="P53" s="56">
        <f t="shared" si="4"/>
        <v>-20821335</v>
      </c>
      <c r="Q53" s="56">
        <f t="shared" si="4"/>
        <v>14496492</v>
      </c>
      <c r="R53" s="56">
        <f t="shared" si="4"/>
        <v>117803146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185285889</v>
      </c>
      <c r="X53" s="56">
        <f t="shared" si="4"/>
        <v>85873570</v>
      </c>
      <c r="Y53" s="56">
        <f t="shared" si="4"/>
        <v>99412319</v>
      </c>
      <c r="Z53" s="57">
        <f>+IF(X53&lt;&gt;0,+(Y53/X53)*100,0)</f>
        <v>115.76590911499312</v>
      </c>
      <c r="AA53" s="54">
        <f>+AA51-AA52</f>
        <v>-59827568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33888506</v>
      </c>
      <c r="D56" s="48">
        <f>SUM(D53:D55)</f>
        <v>0</v>
      </c>
      <c r="E56" s="49">
        <f t="shared" si="5"/>
        <v>10670490</v>
      </c>
      <c r="F56" s="50">
        <f t="shared" si="5"/>
        <v>-59827568</v>
      </c>
      <c r="G56" s="50">
        <f t="shared" si="5"/>
        <v>-14271198</v>
      </c>
      <c r="H56" s="50">
        <f t="shared" si="5"/>
        <v>215552866</v>
      </c>
      <c r="I56" s="50">
        <f t="shared" si="5"/>
        <v>-9721752</v>
      </c>
      <c r="J56" s="50">
        <f t="shared" si="5"/>
        <v>191559916</v>
      </c>
      <c r="K56" s="50">
        <f t="shared" si="5"/>
        <v>-27464343</v>
      </c>
      <c r="L56" s="50">
        <f t="shared" si="5"/>
        <v>-75951964</v>
      </c>
      <c r="M56" s="50">
        <f t="shared" si="5"/>
        <v>-20660866</v>
      </c>
      <c r="N56" s="50">
        <f t="shared" si="5"/>
        <v>-124077173</v>
      </c>
      <c r="O56" s="50">
        <f t="shared" si="5"/>
        <v>124127989</v>
      </c>
      <c r="P56" s="50">
        <f t="shared" si="5"/>
        <v>-20821335</v>
      </c>
      <c r="Q56" s="50">
        <f t="shared" si="5"/>
        <v>14496492</v>
      </c>
      <c r="R56" s="50">
        <f t="shared" si="5"/>
        <v>117803146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185285889</v>
      </c>
      <c r="X56" s="50">
        <f t="shared" si="5"/>
        <v>85873570</v>
      </c>
      <c r="Y56" s="50">
        <f t="shared" si="5"/>
        <v>99412319</v>
      </c>
      <c r="Z56" s="51">
        <f>+IF(X56&lt;&gt;0,+(Y56/X56)*100,0)</f>
        <v>115.76590911499312</v>
      </c>
      <c r="AA56" s="48">
        <f>SUM(AA53:AA55)</f>
        <v>-59827568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33888506</v>
      </c>
      <c r="D59" s="65">
        <f>SUM(D56:D58)</f>
        <v>0</v>
      </c>
      <c r="E59" s="66">
        <f t="shared" si="6"/>
        <v>10670490</v>
      </c>
      <c r="F59" s="67">
        <f t="shared" si="6"/>
        <v>-59827568</v>
      </c>
      <c r="G59" s="67">
        <f t="shared" si="6"/>
        <v>-14271198</v>
      </c>
      <c r="H59" s="67">
        <f t="shared" si="6"/>
        <v>215552866</v>
      </c>
      <c r="I59" s="67">
        <f t="shared" si="6"/>
        <v>-9721752</v>
      </c>
      <c r="J59" s="67">
        <f t="shared" si="6"/>
        <v>191559916</v>
      </c>
      <c r="K59" s="67">
        <f t="shared" si="6"/>
        <v>-27464343</v>
      </c>
      <c r="L59" s="67">
        <f t="shared" si="6"/>
        <v>-75951964</v>
      </c>
      <c r="M59" s="67">
        <f t="shared" si="6"/>
        <v>-20660866</v>
      </c>
      <c r="N59" s="67">
        <f t="shared" si="6"/>
        <v>-124077173</v>
      </c>
      <c r="O59" s="67">
        <f t="shared" si="6"/>
        <v>124127989</v>
      </c>
      <c r="P59" s="67">
        <f t="shared" si="6"/>
        <v>-20821335</v>
      </c>
      <c r="Q59" s="67">
        <f t="shared" si="6"/>
        <v>14496492</v>
      </c>
      <c r="R59" s="67">
        <f t="shared" si="6"/>
        <v>117803146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185285889</v>
      </c>
      <c r="X59" s="67">
        <f t="shared" si="6"/>
        <v>85873570</v>
      </c>
      <c r="Y59" s="67">
        <f t="shared" si="6"/>
        <v>99412319</v>
      </c>
      <c r="Z59" s="68">
        <f>+IF(X59&lt;&gt;0,+(Y59/X59)*100,0)</f>
        <v>115.76590911499312</v>
      </c>
      <c r="AA59" s="65">
        <f>SUM(AA56:AA58)</f>
        <v>-59827568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1309193492</v>
      </c>
      <c r="D9" s="20"/>
      <c r="E9" s="21">
        <v>1424213826</v>
      </c>
      <c r="F9" s="22">
        <v>1395627233</v>
      </c>
      <c r="G9" s="22">
        <v>117070570</v>
      </c>
      <c r="H9" s="22">
        <v>111673500</v>
      </c>
      <c r="I9" s="22">
        <v>113771016</v>
      </c>
      <c r="J9" s="22">
        <v>342515086</v>
      </c>
      <c r="K9" s="22">
        <v>114684880</v>
      </c>
      <c r="L9" s="22">
        <v>113655663</v>
      </c>
      <c r="M9" s="22">
        <v>108611466</v>
      </c>
      <c r="N9" s="22">
        <v>336952009</v>
      </c>
      <c r="O9" s="22">
        <v>110620810</v>
      </c>
      <c r="P9" s="22">
        <v>110362998</v>
      </c>
      <c r="Q9" s="22">
        <v>110507198</v>
      </c>
      <c r="R9" s="22">
        <v>331491006</v>
      </c>
      <c r="S9" s="22"/>
      <c r="T9" s="22"/>
      <c r="U9" s="22"/>
      <c r="V9" s="22"/>
      <c r="W9" s="22">
        <v>1010958101</v>
      </c>
      <c r="X9" s="22">
        <v>1029840401</v>
      </c>
      <c r="Y9" s="22">
        <v>-18882300</v>
      </c>
      <c r="Z9" s="23">
        <v>-1.8335171140756206</v>
      </c>
      <c r="AA9" s="20">
        <v>1395627233</v>
      </c>
    </row>
    <row r="10" spans="1:27" x14ac:dyDescent="0.25">
      <c r="A10" s="19" t="s">
        <v>38</v>
      </c>
      <c r="B10" s="15" t="s">
        <v>32</v>
      </c>
      <c r="C10" s="20">
        <v>350121</v>
      </c>
      <c r="D10" s="20"/>
      <c r="E10" s="21">
        <v>502295</v>
      </c>
      <c r="F10" s="22">
        <v>7835295</v>
      </c>
      <c r="G10" s="22">
        <v>9271</v>
      </c>
      <c r="H10" s="22">
        <v>9119</v>
      </c>
      <c r="I10" s="22">
        <v>35343</v>
      </c>
      <c r="J10" s="22">
        <v>53733</v>
      </c>
      <c r="K10" s="22">
        <v>1032624</v>
      </c>
      <c r="L10" s="22">
        <v>-208269</v>
      </c>
      <c r="M10" s="22">
        <v>176766</v>
      </c>
      <c r="N10" s="22">
        <v>1001121</v>
      </c>
      <c r="O10" s="22">
        <v>168413</v>
      </c>
      <c r="P10" s="22">
        <v>177086</v>
      </c>
      <c r="Q10" s="22">
        <v>177245</v>
      </c>
      <c r="R10" s="22">
        <v>522744</v>
      </c>
      <c r="S10" s="22"/>
      <c r="T10" s="22"/>
      <c r="U10" s="22"/>
      <c r="V10" s="22"/>
      <c r="W10" s="22">
        <v>1577598</v>
      </c>
      <c r="X10" s="22">
        <v>376731</v>
      </c>
      <c r="Y10" s="22">
        <v>1200867</v>
      </c>
      <c r="Z10" s="23">
        <v>318.7598047413141</v>
      </c>
      <c r="AA10" s="20">
        <v>7835295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37805018</v>
      </c>
      <c r="D13" s="20"/>
      <c r="E13" s="21">
        <v>36195552</v>
      </c>
      <c r="F13" s="22">
        <v>34745373</v>
      </c>
      <c r="G13" s="22">
        <v>3525430</v>
      </c>
      <c r="H13" s="22">
        <v>3885488</v>
      </c>
      <c r="I13" s="22">
        <v>3139280</v>
      </c>
      <c r="J13" s="22">
        <v>10550198</v>
      </c>
      <c r="K13" s="22">
        <v>3073304</v>
      </c>
      <c r="L13" s="22">
        <v>3374230</v>
      </c>
      <c r="M13" s="22">
        <v>3194420</v>
      </c>
      <c r="N13" s="22">
        <v>9641954</v>
      </c>
      <c r="O13" s="22">
        <v>3462997</v>
      </c>
      <c r="P13" s="22">
        <v>3525912</v>
      </c>
      <c r="Q13" s="22">
        <v>3455554</v>
      </c>
      <c r="R13" s="22">
        <v>10444463</v>
      </c>
      <c r="S13" s="22"/>
      <c r="T13" s="22"/>
      <c r="U13" s="22"/>
      <c r="V13" s="22"/>
      <c r="W13" s="22">
        <v>30636615</v>
      </c>
      <c r="X13" s="22">
        <v>25696485</v>
      </c>
      <c r="Y13" s="22">
        <v>4940130</v>
      </c>
      <c r="Z13" s="23">
        <v>19.224925121081736</v>
      </c>
      <c r="AA13" s="20">
        <v>34745373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>
        <v>22</v>
      </c>
      <c r="H18" s="22"/>
      <c r="I18" s="22"/>
      <c r="J18" s="22">
        <v>22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22</v>
      </c>
      <c r="X18" s="22"/>
      <c r="Y18" s="22">
        <v>22</v>
      </c>
      <c r="Z18" s="23"/>
      <c r="AA18" s="20"/>
    </row>
    <row r="19" spans="1:27" x14ac:dyDescent="0.25">
      <c r="A19" s="19" t="s">
        <v>47</v>
      </c>
      <c r="B19" s="15" t="s">
        <v>32</v>
      </c>
      <c r="C19" s="20">
        <v>15741407</v>
      </c>
      <c r="D19" s="20"/>
      <c r="E19" s="21">
        <v>20989876</v>
      </c>
      <c r="F19" s="22">
        <v>16201089</v>
      </c>
      <c r="G19" s="22">
        <v>174608</v>
      </c>
      <c r="H19" s="22">
        <v>1782197</v>
      </c>
      <c r="I19" s="22">
        <v>1868058</v>
      </c>
      <c r="J19" s="22">
        <v>3824863</v>
      </c>
      <c r="K19" s="22">
        <v>1320814</v>
      </c>
      <c r="L19" s="22">
        <v>1534430</v>
      </c>
      <c r="M19" s="22">
        <v>459619</v>
      </c>
      <c r="N19" s="22">
        <v>3314863</v>
      </c>
      <c r="O19" s="22">
        <v>1019353</v>
      </c>
      <c r="P19" s="22">
        <v>3017572</v>
      </c>
      <c r="Q19" s="22">
        <v>1460048</v>
      </c>
      <c r="R19" s="22">
        <v>5496973</v>
      </c>
      <c r="S19" s="22"/>
      <c r="T19" s="22"/>
      <c r="U19" s="22"/>
      <c r="V19" s="22"/>
      <c r="W19" s="22">
        <v>12636699</v>
      </c>
      <c r="X19" s="22">
        <v>12125794</v>
      </c>
      <c r="Y19" s="22">
        <v>510905</v>
      </c>
      <c r="Z19" s="23">
        <v>4.2133735737222651</v>
      </c>
      <c r="AA19" s="20">
        <v>16201089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157041</v>
      </c>
      <c r="D23" s="20"/>
      <c r="E23" s="21"/>
      <c r="F23" s="22"/>
      <c r="G23" s="22">
        <v>4193</v>
      </c>
      <c r="H23" s="22">
        <v>10509</v>
      </c>
      <c r="I23" s="22">
        <v>8441</v>
      </c>
      <c r="J23" s="22">
        <v>23143</v>
      </c>
      <c r="K23" s="22">
        <v>10041</v>
      </c>
      <c r="L23" s="22">
        <v>12360</v>
      </c>
      <c r="M23" s="22">
        <v>7691</v>
      </c>
      <c r="N23" s="22">
        <v>30092</v>
      </c>
      <c r="O23" s="22">
        <v>8581</v>
      </c>
      <c r="P23" s="22">
        <v>8909</v>
      </c>
      <c r="Q23" s="22">
        <v>7913</v>
      </c>
      <c r="R23" s="22">
        <v>25403</v>
      </c>
      <c r="S23" s="22"/>
      <c r="T23" s="22"/>
      <c r="U23" s="22"/>
      <c r="V23" s="22"/>
      <c r="W23" s="22">
        <v>78638</v>
      </c>
      <c r="X23" s="22"/>
      <c r="Y23" s="22">
        <v>78638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543666850</v>
      </c>
      <c r="D25" s="20"/>
      <c r="E25" s="21">
        <v>559205847</v>
      </c>
      <c r="F25" s="22">
        <v>610869320</v>
      </c>
      <c r="G25" s="22">
        <v>213264840</v>
      </c>
      <c r="H25" s="22">
        <v>427152</v>
      </c>
      <c r="I25" s="22">
        <v>7941986</v>
      </c>
      <c r="J25" s="22">
        <v>221633978</v>
      </c>
      <c r="K25" s="22">
        <v>3598060</v>
      </c>
      <c r="L25" s="22">
        <v>4144617</v>
      </c>
      <c r="M25" s="22">
        <v>174555197</v>
      </c>
      <c r="N25" s="22">
        <v>182297874</v>
      </c>
      <c r="O25" s="22">
        <v>7068746</v>
      </c>
      <c r="P25" s="22">
        <v>8235757</v>
      </c>
      <c r="Q25" s="22">
        <v>144510383</v>
      </c>
      <c r="R25" s="22">
        <v>159814886</v>
      </c>
      <c r="S25" s="22"/>
      <c r="T25" s="22"/>
      <c r="U25" s="22"/>
      <c r="V25" s="22"/>
      <c r="W25" s="22">
        <v>563746738</v>
      </c>
      <c r="X25" s="22">
        <v>566085536</v>
      </c>
      <c r="Y25" s="22">
        <v>-2338798</v>
      </c>
      <c r="Z25" s="23">
        <v>-0.41315275718332434</v>
      </c>
      <c r="AA25" s="20">
        <v>610869320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34601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>
        <v>34795</v>
      </c>
      <c r="R29" s="22">
        <v>34795</v>
      </c>
      <c r="S29" s="22"/>
      <c r="T29" s="22"/>
      <c r="U29" s="22"/>
      <c r="V29" s="22"/>
      <c r="W29" s="22">
        <v>34795</v>
      </c>
      <c r="X29" s="22"/>
      <c r="Y29" s="22">
        <v>34795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1906948530</v>
      </c>
      <c r="D32" s="29">
        <f t="shared" ref="D32:Y32" si="0">SUM(D6:D31)</f>
        <v>0</v>
      </c>
      <c r="E32" s="30">
        <f t="shared" si="0"/>
        <v>2041107396</v>
      </c>
      <c r="F32" s="31">
        <f t="shared" si="0"/>
        <v>2065278310</v>
      </c>
      <c r="G32" s="31">
        <f t="shared" si="0"/>
        <v>334048934</v>
      </c>
      <c r="H32" s="31">
        <f t="shared" si="0"/>
        <v>117787965</v>
      </c>
      <c r="I32" s="31">
        <f t="shared" si="0"/>
        <v>126764124</v>
      </c>
      <c r="J32" s="31">
        <f t="shared" si="0"/>
        <v>578601023</v>
      </c>
      <c r="K32" s="31">
        <f t="shared" si="0"/>
        <v>123719723</v>
      </c>
      <c r="L32" s="31">
        <f t="shared" si="0"/>
        <v>122513031</v>
      </c>
      <c r="M32" s="31">
        <f t="shared" si="0"/>
        <v>287005159</v>
      </c>
      <c r="N32" s="31">
        <f t="shared" si="0"/>
        <v>533237913</v>
      </c>
      <c r="O32" s="31">
        <f t="shared" si="0"/>
        <v>122348900</v>
      </c>
      <c r="P32" s="31">
        <f t="shared" si="0"/>
        <v>125328234</v>
      </c>
      <c r="Q32" s="31">
        <f t="shared" si="0"/>
        <v>260153136</v>
      </c>
      <c r="R32" s="31">
        <f t="shared" si="0"/>
        <v>507830270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1619669206</v>
      </c>
      <c r="X32" s="31">
        <f t="shared" si="0"/>
        <v>1634124947</v>
      </c>
      <c r="Y32" s="31">
        <f t="shared" si="0"/>
        <v>-14455741</v>
      </c>
      <c r="Z32" s="32">
        <f>+IF(X32&lt;&gt;0,+(Y32/X32)*100,0)</f>
        <v>-0.88461662778837691</v>
      </c>
      <c r="AA32" s="29">
        <f>SUM(AA6:AA31)</f>
        <v>2065278310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1069773473</v>
      </c>
      <c r="D34" s="20"/>
      <c r="E34" s="21">
        <v>1243396758</v>
      </c>
      <c r="F34" s="22">
        <v>1346458025</v>
      </c>
      <c r="G34" s="22">
        <v>73655963</v>
      </c>
      <c r="H34" s="22">
        <v>91918377</v>
      </c>
      <c r="I34" s="22">
        <v>93144392</v>
      </c>
      <c r="J34" s="22">
        <v>258718732</v>
      </c>
      <c r="K34" s="22">
        <v>92512161</v>
      </c>
      <c r="L34" s="22">
        <v>142899045</v>
      </c>
      <c r="M34" s="22">
        <v>91776549</v>
      </c>
      <c r="N34" s="22">
        <v>327187755</v>
      </c>
      <c r="O34" s="22">
        <v>98489554</v>
      </c>
      <c r="P34" s="22">
        <v>103179296</v>
      </c>
      <c r="Q34" s="22">
        <v>96241879</v>
      </c>
      <c r="R34" s="22">
        <v>297910729</v>
      </c>
      <c r="S34" s="22"/>
      <c r="T34" s="22"/>
      <c r="U34" s="22"/>
      <c r="V34" s="22"/>
      <c r="W34" s="22">
        <v>883817216</v>
      </c>
      <c r="X34" s="22">
        <v>949377803</v>
      </c>
      <c r="Y34" s="22">
        <v>-65560587</v>
      </c>
      <c r="Z34" s="23">
        <v>-6.9056372281752196</v>
      </c>
      <c r="AA34" s="20">
        <v>1346458025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115954239</v>
      </c>
      <c r="D37" s="20"/>
      <c r="E37" s="21">
        <v>123281844</v>
      </c>
      <c r="F37" s="22">
        <v>118004840</v>
      </c>
      <c r="G37" s="22">
        <v>3927867</v>
      </c>
      <c r="H37" s="22">
        <v>4935127</v>
      </c>
      <c r="I37" s="22">
        <v>9288942</v>
      </c>
      <c r="J37" s="22">
        <v>18151936</v>
      </c>
      <c r="K37" s="22">
        <v>9145350</v>
      </c>
      <c r="L37" s="22">
        <v>13148060</v>
      </c>
      <c r="M37" s="22">
        <v>9227288</v>
      </c>
      <c r="N37" s="22">
        <v>31520698</v>
      </c>
      <c r="O37" s="22">
        <v>14460713</v>
      </c>
      <c r="P37" s="22">
        <v>9715796</v>
      </c>
      <c r="Q37" s="22">
        <v>14512631</v>
      </c>
      <c r="R37" s="22">
        <v>38689140</v>
      </c>
      <c r="S37" s="22"/>
      <c r="T37" s="22"/>
      <c r="U37" s="22"/>
      <c r="V37" s="22"/>
      <c r="W37" s="22">
        <v>88361774</v>
      </c>
      <c r="X37" s="22">
        <v>82906819</v>
      </c>
      <c r="Y37" s="22">
        <v>5454955</v>
      </c>
      <c r="Z37" s="23">
        <v>6.5796216352239973</v>
      </c>
      <c r="AA37" s="20">
        <v>118004840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90536422</v>
      </c>
      <c r="F38" s="22">
        <v>34381630</v>
      </c>
      <c r="G38" s="22">
        <v>7512761</v>
      </c>
      <c r="H38" s="22">
        <v>-45498398</v>
      </c>
      <c r="I38" s="22">
        <v>6858592</v>
      </c>
      <c r="J38" s="22">
        <v>-31127045</v>
      </c>
      <c r="K38" s="22">
        <v>4907401</v>
      </c>
      <c r="L38" s="22">
        <v>6621691</v>
      </c>
      <c r="M38" s="22">
        <v>6568279</v>
      </c>
      <c r="N38" s="22">
        <v>18097371</v>
      </c>
      <c r="O38" s="22">
        <v>5488739</v>
      </c>
      <c r="P38" s="22">
        <v>6329421</v>
      </c>
      <c r="Q38" s="22">
        <v>3573128</v>
      </c>
      <c r="R38" s="22">
        <v>15391288</v>
      </c>
      <c r="S38" s="22"/>
      <c r="T38" s="22"/>
      <c r="U38" s="22"/>
      <c r="V38" s="22"/>
      <c r="W38" s="22">
        <v>2361614</v>
      </c>
      <c r="X38" s="22">
        <v>11247520</v>
      </c>
      <c r="Y38" s="22">
        <v>-8885906</v>
      </c>
      <c r="Z38" s="23">
        <v>-79.003246937991662</v>
      </c>
      <c r="AA38" s="20">
        <v>34381630</v>
      </c>
    </row>
    <row r="39" spans="1:27" x14ac:dyDescent="0.25">
      <c r="A39" s="19" t="s">
        <v>65</v>
      </c>
      <c r="B39" s="15" t="s">
        <v>32</v>
      </c>
      <c r="C39" s="20">
        <v>78972706</v>
      </c>
      <c r="D39" s="20"/>
      <c r="E39" s="21">
        <v>85304097</v>
      </c>
      <c r="F39" s="22">
        <v>88134590</v>
      </c>
      <c r="G39" s="22">
        <v>7292063</v>
      </c>
      <c r="H39" s="22">
        <v>7297438</v>
      </c>
      <c r="I39" s="22">
        <v>7294545</v>
      </c>
      <c r="J39" s="22">
        <v>21884046</v>
      </c>
      <c r="K39" s="22">
        <v>7301216</v>
      </c>
      <c r="L39" s="22">
        <v>7335211</v>
      </c>
      <c r="M39" s="22">
        <v>7412979</v>
      </c>
      <c r="N39" s="22">
        <v>22049406</v>
      </c>
      <c r="O39" s="22">
        <v>7548861</v>
      </c>
      <c r="P39" s="22">
        <v>7571035</v>
      </c>
      <c r="Q39" s="22">
        <v>7566104</v>
      </c>
      <c r="R39" s="22">
        <v>22686000</v>
      </c>
      <c r="S39" s="22"/>
      <c r="T39" s="22"/>
      <c r="U39" s="22"/>
      <c r="V39" s="22"/>
      <c r="W39" s="22">
        <v>66619452</v>
      </c>
      <c r="X39" s="22">
        <v>66100977</v>
      </c>
      <c r="Y39" s="22">
        <v>518475</v>
      </c>
      <c r="Z39" s="23">
        <v>0.78436813422591323</v>
      </c>
      <c r="AA39" s="20">
        <v>88134590</v>
      </c>
    </row>
    <row r="40" spans="1:27" x14ac:dyDescent="0.25">
      <c r="A40" s="19" t="s">
        <v>40</v>
      </c>
      <c r="B40" s="15" t="s">
        <v>32</v>
      </c>
      <c r="C40" s="20">
        <v>57197537</v>
      </c>
      <c r="D40" s="20"/>
      <c r="E40" s="21">
        <v>14666406</v>
      </c>
      <c r="F40" s="22">
        <v>14661006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14661006</v>
      </c>
    </row>
    <row r="41" spans="1:27" x14ac:dyDescent="0.25">
      <c r="A41" s="19" t="s">
        <v>66</v>
      </c>
      <c r="B41" s="15" t="s">
        <v>32</v>
      </c>
      <c r="C41" s="20">
        <v>1094321405</v>
      </c>
      <c r="D41" s="20"/>
      <c r="E41" s="21">
        <v>1094335488</v>
      </c>
      <c r="F41" s="22">
        <v>967416143</v>
      </c>
      <c r="G41" s="22">
        <v>13992173</v>
      </c>
      <c r="H41" s="22">
        <v>58698088</v>
      </c>
      <c r="I41" s="22">
        <v>81931996</v>
      </c>
      <c r="J41" s="22">
        <v>154622257</v>
      </c>
      <c r="K41" s="22">
        <v>87563959</v>
      </c>
      <c r="L41" s="22">
        <v>86688265</v>
      </c>
      <c r="M41" s="22">
        <v>89004088</v>
      </c>
      <c r="N41" s="22">
        <v>263256312</v>
      </c>
      <c r="O41" s="22">
        <v>83320022</v>
      </c>
      <c r="P41" s="22">
        <v>68270851</v>
      </c>
      <c r="Q41" s="22">
        <v>106655854</v>
      </c>
      <c r="R41" s="22">
        <v>258246727</v>
      </c>
      <c r="S41" s="22"/>
      <c r="T41" s="22"/>
      <c r="U41" s="22"/>
      <c r="V41" s="22"/>
      <c r="W41" s="22">
        <v>676125296</v>
      </c>
      <c r="X41" s="22">
        <v>690576470</v>
      </c>
      <c r="Y41" s="22">
        <v>-14451174</v>
      </c>
      <c r="Z41" s="23">
        <v>-2.0926247313349671</v>
      </c>
      <c r="AA41" s="20">
        <v>967416143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108512917</v>
      </c>
      <c r="D43" s="20"/>
      <c r="E43" s="21">
        <v>8000000</v>
      </c>
      <c r="F43" s="22">
        <v>64154792</v>
      </c>
      <c r="G43" s="22">
        <v>698607</v>
      </c>
      <c r="H43" s="22">
        <v>53709766</v>
      </c>
      <c r="I43" s="22">
        <v>1352776</v>
      </c>
      <c r="J43" s="22">
        <v>55761149</v>
      </c>
      <c r="K43" s="22">
        <v>3303967</v>
      </c>
      <c r="L43" s="22">
        <v>1589677</v>
      </c>
      <c r="M43" s="22">
        <v>1643089</v>
      </c>
      <c r="N43" s="22">
        <v>6536733</v>
      </c>
      <c r="O43" s="22">
        <v>2722629</v>
      </c>
      <c r="P43" s="22">
        <v>1881947</v>
      </c>
      <c r="Q43" s="22">
        <v>4638240</v>
      </c>
      <c r="R43" s="22">
        <v>9242816</v>
      </c>
      <c r="S43" s="22"/>
      <c r="T43" s="22"/>
      <c r="U43" s="22"/>
      <c r="V43" s="22"/>
      <c r="W43" s="22">
        <v>71540698</v>
      </c>
      <c r="X43" s="22">
        <v>62654792</v>
      </c>
      <c r="Y43" s="22">
        <v>8885906</v>
      </c>
      <c r="Z43" s="23">
        <v>14.182324633684843</v>
      </c>
      <c r="AA43" s="20">
        <v>64154792</v>
      </c>
    </row>
    <row r="44" spans="1:27" x14ac:dyDescent="0.25">
      <c r="A44" s="19" t="s">
        <v>69</v>
      </c>
      <c r="B44" s="15" t="s">
        <v>32</v>
      </c>
      <c r="C44" s="20">
        <v>137787691</v>
      </c>
      <c r="D44" s="20"/>
      <c r="E44" s="21">
        <v>112046716</v>
      </c>
      <c r="F44" s="22">
        <v>149935786</v>
      </c>
      <c r="G44" s="22">
        <v>3241145</v>
      </c>
      <c r="H44" s="22">
        <v>12656070</v>
      </c>
      <c r="I44" s="22">
        <v>11625256</v>
      </c>
      <c r="J44" s="22">
        <v>27522471</v>
      </c>
      <c r="K44" s="22">
        <v>12128753</v>
      </c>
      <c r="L44" s="22">
        <v>18566540</v>
      </c>
      <c r="M44" s="22">
        <v>10177638</v>
      </c>
      <c r="N44" s="22">
        <v>40872931</v>
      </c>
      <c r="O44" s="22">
        <v>12420945</v>
      </c>
      <c r="P44" s="22">
        <v>16976690</v>
      </c>
      <c r="Q44" s="22">
        <v>14479916</v>
      </c>
      <c r="R44" s="22">
        <v>43877551</v>
      </c>
      <c r="S44" s="22"/>
      <c r="T44" s="22"/>
      <c r="U44" s="22"/>
      <c r="V44" s="22"/>
      <c r="W44" s="22">
        <v>112272953</v>
      </c>
      <c r="X44" s="22">
        <v>109840266</v>
      </c>
      <c r="Y44" s="22">
        <v>2432687</v>
      </c>
      <c r="Z44" s="23">
        <v>2.2147497348558862</v>
      </c>
      <c r="AA44" s="20">
        <v>149935786</v>
      </c>
    </row>
    <row r="45" spans="1:27" x14ac:dyDescent="0.25">
      <c r="A45" s="19" t="s">
        <v>70</v>
      </c>
      <c r="B45" s="15" t="s">
        <v>32</v>
      </c>
      <c r="C45" s="20">
        <v>176207</v>
      </c>
      <c r="D45" s="20"/>
      <c r="E45" s="21">
        <v>1461</v>
      </c>
      <c r="F45" s="22">
        <v>3005</v>
      </c>
      <c r="G45" s="22"/>
      <c r="H45" s="22"/>
      <c r="I45" s="22"/>
      <c r="J45" s="22"/>
      <c r="K45" s="22">
        <v>1002</v>
      </c>
      <c r="L45" s="22"/>
      <c r="M45" s="22">
        <v>1878</v>
      </c>
      <c r="N45" s="22">
        <v>2880</v>
      </c>
      <c r="O45" s="22">
        <v>1347</v>
      </c>
      <c r="P45" s="22"/>
      <c r="Q45" s="22">
        <v>4081</v>
      </c>
      <c r="R45" s="22">
        <v>5428</v>
      </c>
      <c r="S45" s="22"/>
      <c r="T45" s="22"/>
      <c r="U45" s="22"/>
      <c r="V45" s="22"/>
      <c r="W45" s="22">
        <v>8308</v>
      </c>
      <c r="X45" s="22">
        <v>2146</v>
      </c>
      <c r="Y45" s="22">
        <v>6162</v>
      </c>
      <c r="Z45" s="23">
        <v>287.13886300093196</v>
      </c>
      <c r="AA45" s="20">
        <v>3005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2662696175</v>
      </c>
      <c r="D47" s="29">
        <f t="shared" ref="D47:Y47" si="1">SUM(D34:D46)</f>
        <v>0</v>
      </c>
      <c r="E47" s="30">
        <f t="shared" si="1"/>
        <v>2771569192</v>
      </c>
      <c r="F47" s="31">
        <f t="shared" si="1"/>
        <v>2783149817</v>
      </c>
      <c r="G47" s="31">
        <f t="shared" si="1"/>
        <v>110320579</v>
      </c>
      <c r="H47" s="31">
        <f t="shared" si="1"/>
        <v>183716468</v>
      </c>
      <c r="I47" s="31">
        <f t="shared" si="1"/>
        <v>211496499</v>
      </c>
      <c r="J47" s="31">
        <f t="shared" si="1"/>
        <v>505533546</v>
      </c>
      <c r="K47" s="31">
        <f t="shared" si="1"/>
        <v>216863809</v>
      </c>
      <c r="L47" s="31">
        <f t="shared" si="1"/>
        <v>276848489</v>
      </c>
      <c r="M47" s="31">
        <f t="shared" si="1"/>
        <v>215811788</v>
      </c>
      <c r="N47" s="31">
        <f t="shared" si="1"/>
        <v>709524086</v>
      </c>
      <c r="O47" s="31">
        <f t="shared" si="1"/>
        <v>224452810</v>
      </c>
      <c r="P47" s="31">
        <f t="shared" si="1"/>
        <v>213925036</v>
      </c>
      <c r="Q47" s="31">
        <f t="shared" si="1"/>
        <v>247671833</v>
      </c>
      <c r="R47" s="31">
        <f t="shared" si="1"/>
        <v>686049679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1901107311</v>
      </c>
      <c r="X47" s="31">
        <f t="shared" si="1"/>
        <v>1972706793</v>
      </c>
      <c r="Y47" s="31">
        <f t="shared" si="1"/>
        <v>-71599482</v>
      </c>
      <c r="Z47" s="32">
        <f>+IF(X47&lt;&gt;0,+(Y47/X47)*100,0)</f>
        <v>-3.6295045089348972</v>
      </c>
      <c r="AA47" s="29">
        <f>SUM(AA34:AA46)</f>
        <v>2783149817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-755747645</v>
      </c>
      <c r="D48" s="39">
        <f t="shared" si="2"/>
        <v>0</v>
      </c>
      <c r="E48" s="40">
        <f t="shared" si="2"/>
        <v>-730461796</v>
      </c>
      <c r="F48" s="41">
        <f t="shared" si="2"/>
        <v>-717871507</v>
      </c>
      <c r="G48" s="41">
        <f t="shared" si="2"/>
        <v>223728355</v>
      </c>
      <c r="H48" s="41">
        <f t="shared" si="2"/>
        <v>-65928503</v>
      </c>
      <c r="I48" s="41">
        <f t="shared" si="2"/>
        <v>-84732375</v>
      </c>
      <c r="J48" s="41">
        <f t="shared" si="2"/>
        <v>73067477</v>
      </c>
      <c r="K48" s="41">
        <f t="shared" si="2"/>
        <v>-93144086</v>
      </c>
      <c r="L48" s="41">
        <f t="shared" si="2"/>
        <v>-154335458</v>
      </c>
      <c r="M48" s="41">
        <f t="shared" si="2"/>
        <v>71193371</v>
      </c>
      <c r="N48" s="41">
        <f t="shared" si="2"/>
        <v>-176286173</v>
      </c>
      <c r="O48" s="41">
        <f t="shared" si="2"/>
        <v>-102103910</v>
      </c>
      <c r="P48" s="41">
        <f t="shared" si="2"/>
        <v>-88596802</v>
      </c>
      <c r="Q48" s="41">
        <f t="shared" si="2"/>
        <v>12481303</v>
      </c>
      <c r="R48" s="41">
        <f t="shared" si="2"/>
        <v>-178219409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-281438105</v>
      </c>
      <c r="X48" s="41">
        <f t="shared" si="2"/>
        <v>-338581846</v>
      </c>
      <c r="Y48" s="41">
        <f t="shared" si="2"/>
        <v>57143741</v>
      </c>
      <c r="Z48" s="42">
        <f>+IF(X48&lt;&gt;0,+(Y48/X48)*100,0)</f>
        <v>-16.877378889357228</v>
      </c>
      <c r="AA48" s="39">
        <f>+AA32-AA47</f>
        <v>-717871507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-755747645</v>
      </c>
      <c r="D51" s="48">
        <f t="shared" si="3"/>
        <v>0</v>
      </c>
      <c r="E51" s="49">
        <f t="shared" si="3"/>
        <v>-730461796</v>
      </c>
      <c r="F51" s="50">
        <f t="shared" si="3"/>
        <v>-717871507</v>
      </c>
      <c r="G51" s="50">
        <f t="shared" si="3"/>
        <v>223728355</v>
      </c>
      <c r="H51" s="50">
        <f t="shared" si="3"/>
        <v>-65928503</v>
      </c>
      <c r="I51" s="50">
        <f t="shared" si="3"/>
        <v>-84732375</v>
      </c>
      <c r="J51" s="50">
        <f t="shared" si="3"/>
        <v>73067477</v>
      </c>
      <c r="K51" s="50">
        <f t="shared" si="3"/>
        <v>-93144086</v>
      </c>
      <c r="L51" s="50">
        <f t="shared" si="3"/>
        <v>-154335458</v>
      </c>
      <c r="M51" s="50">
        <f t="shared" si="3"/>
        <v>71193371</v>
      </c>
      <c r="N51" s="50">
        <f t="shared" si="3"/>
        <v>-176286173</v>
      </c>
      <c r="O51" s="50">
        <f t="shared" si="3"/>
        <v>-102103910</v>
      </c>
      <c r="P51" s="50">
        <f t="shared" si="3"/>
        <v>-88596802</v>
      </c>
      <c r="Q51" s="50">
        <f t="shared" si="3"/>
        <v>12481303</v>
      </c>
      <c r="R51" s="50">
        <f t="shared" si="3"/>
        <v>-178219409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-281438105</v>
      </c>
      <c r="X51" s="50">
        <f t="shared" si="3"/>
        <v>-338581846</v>
      </c>
      <c r="Y51" s="50">
        <f t="shared" si="3"/>
        <v>57143741</v>
      </c>
      <c r="Z51" s="51">
        <f>+IF(X51&lt;&gt;0,+(Y51/X51)*100,0)</f>
        <v>-16.877378889357228</v>
      </c>
      <c r="AA51" s="48">
        <f>SUM(AA48:AA50)</f>
        <v>-717871507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-755747645</v>
      </c>
      <c r="D53" s="54">
        <f>+D51-D52</f>
        <v>0</v>
      </c>
      <c r="E53" s="55">
        <f t="shared" si="4"/>
        <v>-730461796</v>
      </c>
      <c r="F53" s="56">
        <f t="shared" si="4"/>
        <v>-717871507</v>
      </c>
      <c r="G53" s="56">
        <f t="shared" si="4"/>
        <v>223728355</v>
      </c>
      <c r="H53" s="56">
        <f t="shared" si="4"/>
        <v>-65928503</v>
      </c>
      <c r="I53" s="56">
        <f t="shared" si="4"/>
        <v>-84732375</v>
      </c>
      <c r="J53" s="56">
        <f t="shared" si="4"/>
        <v>73067477</v>
      </c>
      <c r="K53" s="56">
        <f t="shared" si="4"/>
        <v>-93144086</v>
      </c>
      <c r="L53" s="56">
        <f t="shared" si="4"/>
        <v>-154335458</v>
      </c>
      <c r="M53" s="56">
        <f t="shared" si="4"/>
        <v>71193371</v>
      </c>
      <c r="N53" s="56">
        <f t="shared" si="4"/>
        <v>-176286173</v>
      </c>
      <c r="O53" s="56">
        <f t="shared" si="4"/>
        <v>-102103910</v>
      </c>
      <c r="P53" s="56">
        <f t="shared" si="4"/>
        <v>-88596802</v>
      </c>
      <c r="Q53" s="56">
        <f t="shared" si="4"/>
        <v>12481303</v>
      </c>
      <c r="R53" s="56">
        <f t="shared" si="4"/>
        <v>-178219409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-281438105</v>
      </c>
      <c r="X53" s="56">
        <f t="shared" si="4"/>
        <v>-338581846</v>
      </c>
      <c r="Y53" s="56">
        <f t="shared" si="4"/>
        <v>57143741</v>
      </c>
      <c r="Z53" s="57">
        <f>+IF(X53&lt;&gt;0,+(Y53/X53)*100,0)</f>
        <v>-16.877378889357228</v>
      </c>
      <c r="AA53" s="54">
        <f>+AA51-AA52</f>
        <v>-717871507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-755747645</v>
      </c>
      <c r="D56" s="48">
        <f>SUM(D53:D55)</f>
        <v>0</v>
      </c>
      <c r="E56" s="49">
        <f t="shared" si="5"/>
        <v>-730461796</v>
      </c>
      <c r="F56" s="50">
        <f t="shared" si="5"/>
        <v>-717871507</v>
      </c>
      <c r="G56" s="50">
        <f t="shared" si="5"/>
        <v>223728355</v>
      </c>
      <c r="H56" s="50">
        <f t="shared" si="5"/>
        <v>-65928503</v>
      </c>
      <c r="I56" s="50">
        <f t="shared" si="5"/>
        <v>-84732375</v>
      </c>
      <c r="J56" s="50">
        <f t="shared" si="5"/>
        <v>73067477</v>
      </c>
      <c r="K56" s="50">
        <f t="shared" si="5"/>
        <v>-93144086</v>
      </c>
      <c r="L56" s="50">
        <f t="shared" si="5"/>
        <v>-154335458</v>
      </c>
      <c r="M56" s="50">
        <f t="shared" si="5"/>
        <v>71193371</v>
      </c>
      <c r="N56" s="50">
        <f t="shared" si="5"/>
        <v>-176286173</v>
      </c>
      <c r="O56" s="50">
        <f t="shared" si="5"/>
        <v>-102103910</v>
      </c>
      <c r="P56" s="50">
        <f t="shared" si="5"/>
        <v>-88596802</v>
      </c>
      <c r="Q56" s="50">
        <f t="shared" si="5"/>
        <v>12481303</v>
      </c>
      <c r="R56" s="50">
        <f t="shared" si="5"/>
        <v>-178219409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-281438105</v>
      </c>
      <c r="X56" s="50">
        <f t="shared" si="5"/>
        <v>-338581846</v>
      </c>
      <c r="Y56" s="50">
        <f t="shared" si="5"/>
        <v>57143741</v>
      </c>
      <c r="Z56" s="51">
        <f>+IF(X56&lt;&gt;0,+(Y56/X56)*100,0)</f>
        <v>-16.877378889357228</v>
      </c>
      <c r="AA56" s="48">
        <f>SUM(AA53:AA55)</f>
        <v>-717871507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-755747645</v>
      </c>
      <c r="D59" s="65">
        <f>SUM(D56:D58)</f>
        <v>0</v>
      </c>
      <c r="E59" s="66">
        <f t="shared" si="6"/>
        <v>-730461796</v>
      </c>
      <c r="F59" s="67">
        <f t="shared" si="6"/>
        <v>-717871507</v>
      </c>
      <c r="G59" s="67">
        <f t="shared" si="6"/>
        <v>223728355</v>
      </c>
      <c r="H59" s="67">
        <f t="shared" si="6"/>
        <v>-65928503</v>
      </c>
      <c r="I59" s="67">
        <f t="shared" si="6"/>
        <v>-84732375</v>
      </c>
      <c r="J59" s="67">
        <f t="shared" si="6"/>
        <v>73067477</v>
      </c>
      <c r="K59" s="67">
        <f t="shared" si="6"/>
        <v>-93144086</v>
      </c>
      <c r="L59" s="67">
        <f t="shared" si="6"/>
        <v>-154335458</v>
      </c>
      <c r="M59" s="67">
        <f t="shared" si="6"/>
        <v>71193371</v>
      </c>
      <c r="N59" s="67">
        <f t="shared" si="6"/>
        <v>-176286173</v>
      </c>
      <c r="O59" s="67">
        <f t="shared" si="6"/>
        <v>-102103910</v>
      </c>
      <c r="P59" s="67">
        <f t="shared" si="6"/>
        <v>-88596802</v>
      </c>
      <c r="Q59" s="67">
        <f t="shared" si="6"/>
        <v>12481303</v>
      </c>
      <c r="R59" s="67">
        <f t="shared" si="6"/>
        <v>-178219409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-281438105</v>
      </c>
      <c r="X59" s="67">
        <f t="shared" si="6"/>
        <v>-338581846</v>
      </c>
      <c r="Y59" s="67">
        <f t="shared" si="6"/>
        <v>57143741</v>
      </c>
      <c r="Z59" s="68">
        <f>+IF(X59&lt;&gt;0,+(Y59/X59)*100,0)</f>
        <v>-16.877378889357228</v>
      </c>
      <c r="AA59" s="65">
        <f>SUM(AA56:AA58)</f>
        <v>-717871507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E708FDB-F742-4A54-B34B-117E761F5FA2}"/>
</file>

<file path=customXml/itemProps2.xml><?xml version="1.0" encoding="utf-8"?>
<ds:datastoreItem xmlns:ds="http://schemas.openxmlformats.org/officeDocument/2006/customXml" ds:itemID="{891234A6-BBAB-477A-8838-E18D20312421}"/>
</file>

<file path=customXml/itemProps3.xml><?xml version="1.0" encoding="utf-8"?>
<ds:datastoreItem xmlns:ds="http://schemas.openxmlformats.org/officeDocument/2006/customXml" ds:itemID="{52818F91-4378-4CF5-A0D1-1E54A5E9C8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2024-05-06T14:30:01Z</dcterms:created>
  <dcterms:modified xsi:type="dcterms:W3CDTF">2024-05-06T14:31:09Z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